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ingle Point" sheetId="1" r:id="rId1"/>
    <sheet name="VE Table" sheetId="2" r:id="rId2"/>
    <sheet name="Sheet3" sheetId="3" r:id="rId3"/>
  </sheets>
  <definedNames>
    <definedName name="veTable1Tbl_2010_10_28_22.09.51.table" localSheetId="0">'Single Point'!$D$18:$T$72</definedName>
  </definedNames>
  <calcPr calcId="125725"/>
</workbook>
</file>

<file path=xl/calcChain.xml><?xml version="1.0" encoding="utf-8"?>
<calcChain xmlns="http://schemas.openxmlformats.org/spreadsheetml/2006/main">
  <c r="L9" i="1"/>
  <c r="D21" i="2"/>
  <c r="E21"/>
  <c r="E59" s="1"/>
  <c r="F21"/>
  <c r="G21"/>
  <c r="G59" s="1"/>
  <c r="H21"/>
  <c r="I21"/>
  <c r="I59" s="1"/>
  <c r="J21"/>
  <c r="K21"/>
  <c r="K59" s="1"/>
  <c r="L21"/>
  <c r="M21"/>
  <c r="M59" s="1"/>
  <c r="M40" s="1"/>
  <c r="M78" s="1"/>
  <c r="N21"/>
  <c r="O21"/>
  <c r="O59" s="1"/>
  <c r="O40" s="1"/>
  <c r="O78" s="1"/>
  <c r="P21"/>
  <c r="Q21"/>
  <c r="Q59" s="1"/>
  <c r="Q40" s="1"/>
  <c r="Q78" s="1"/>
  <c r="R21"/>
  <c r="D22"/>
  <c r="D60" s="1"/>
  <c r="D41" s="1"/>
  <c r="D79" s="1"/>
  <c r="E22"/>
  <c r="F22"/>
  <c r="F60" s="1"/>
  <c r="F41" s="1"/>
  <c r="F79" s="1"/>
  <c r="G22"/>
  <c r="H22"/>
  <c r="H60" s="1"/>
  <c r="H41" s="1"/>
  <c r="H79" s="1"/>
  <c r="I22"/>
  <c r="J22"/>
  <c r="J60" s="1"/>
  <c r="J41" s="1"/>
  <c r="J79" s="1"/>
  <c r="K22"/>
  <c r="L22"/>
  <c r="L60" s="1"/>
  <c r="L41" s="1"/>
  <c r="L79" s="1"/>
  <c r="M22"/>
  <c r="N22"/>
  <c r="N60" s="1"/>
  <c r="N41" s="1"/>
  <c r="N79" s="1"/>
  <c r="O22"/>
  <c r="P22"/>
  <c r="P60" s="1"/>
  <c r="P41" s="1"/>
  <c r="P79" s="1"/>
  <c r="Q22"/>
  <c r="R22"/>
  <c r="R60" s="1"/>
  <c r="R41" s="1"/>
  <c r="R79" s="1"/>
  <c r="D23"/>
  <c r="E23"/>
  <c r="E61" s="1"/>
  <c r="F23"/>
  <c r="G23"/>
  <c r="G61" s="1"/>
  <c r="H23"/>
  <c r="I23"/>
  <c r="I61" s="1"/>
  <c r="J23"/>
  <c r="K23"/>
  <c r="L23"/>
  <c r="M23"/>
  <c r="M61" s="1"/>
  <c r="M42" s="1"/>
  <c r="M80" s="1"/>
  <c r="N23"/>
  <c r="O23"/>
  <c r="O61" s="1"/>
  <c r="O42" s="1"/>
  <c r="O80" s="1"/>
  <c r="P23"/>
  <c r="Q23"/>
  <c r="Q61" s="1"/>
  <c r="Q42" s="1"/>
  <c r="Q80" s="1"/>
  <c r="R23"/>
  <c r="D24"/>
  <c r="D62" s="1"/>
  <c r="D43" s="1"/>
  <c r="D81" s="1"/>
  <c r="E24"/>
  <c r="F24"/>
  <c r="F62" s="1"/>
  <c r="F43" s="1"/>
  <c r="F81" s="1"/>
  <c r="G24"/>
  <c r="H24"/>
  <c r="H62" s="1"/>
  <c r="H43" s="1"/>
  <c r="H81" s="1"/>
  <c r="I24"/>
  <c r="J24"/>
  <c r="J62" s="1"/>
  <c r="J43" s="1"/>
  <c r="J81" s="1"/>
  <c r="K24"/>
  <c r="L24"/>
  <c r="L62" s="1"/>
  <c r="L43" s="1"/>
  <c r="L81" s="1"/>
  <c r="M24"/>
  <c r="N24"/>
  <c r="N62" s="1"/>
  <c r="N43" s="1"/>
  <c r="N81" s="1"/>
  <c r="O24"/>
  <c r="P24"/>
  <c r="P62" s="1"/>
  <c r="P43" s="1"/>
  <c r="P81" s="1"/>
  <c r="Q24"/>
  <c r="R24"/>
  <c r="R62" s="1"/>
  <c r="R43" s="1"/>
  <c r="R81" s="1"/>
  <c r="D25"/>
  <c r="E25"/>
  <c r="E63" s="1"/>
  <c r="F25"/>
  <c r="G25"/>
  <c r="G63" s="1"/>
  <c r="H25"/>
  <c r="I25"/>
  <c r="I63" s="1"/>
  <c r="J25"/>
  <c r="K25"/>
  <c r="K63" s="1"/>
  <c r="L25"/>
  <c r="M25"/>
  <c r="M63" s="1"/>
  <c r="M44" s="1"/>
  <c r="M82" s="1"/>
  <c r="N25"/>
  <c r="O25"/>
  <c r="O63" s="1"/>
  <c r="O44" s="1"/>
  <c r="O82" s="1"/>
  <c r="P25"/>
  <c r="Q25"/>
  <c r="Q63" s="1"/>
  <c r="Q44" s="1"/>
  <c r="Q82" s="1"/>
  <c r="R25"/>
  <c r="D26"/>
  <c r="D64" s="1"/>
  <c r="D45" s="1"/>
  <c r="D83" s="1"/>
  <c r="E26"/>
  <c r="F26"/>
  <c r="F64" s="1"/>
  <c r="F45" s="1"/>
  <c r="F83" s="1"/>
  <c r="G26"/>
  <c r="H26"/>
  <c r="H64" s="1"/>
  <c r="H45" s="1"/>
  <c r="H83" s="1"/>
  <c r="I26"/>
  <c r="J26"/>
  <c r="J64" s="1"/>
  <c r="J45" s="1"/>
  <c r="J83" s="1"/>
  <c r="K26"/>
  <c r="L26"/>
  <c r="L64" s="1"/>
  <c r="L45" s="1"/>
  <c r="L83" s="1"/>
  <c r="M26"/>
  <c r="N26"/>
  <c r="N64" s="1"/>
  <c r="N45" s="1"/>
  <c r="N83" s="1"/>
  <c r="O26"/>
  <c r="P26"/>
  <c r="P64" s="1"/>
  <c r="P45" s="1"/>
  <c r="P83" s="1"/>
  <c r="Q26"/>
  <c r="R26"/>
  <c r="R64" s="1"/>
  <c r="R45" s="1"/>
  <c r="R83" s="1"/>
  <c r="D27"/>
  <c r="E27"/>
  <c r="E65" s="1"/>
  <c r="F27"/>
  <c r="G27"/>
  <c r="G65" s="1"/>
  <c r="H27"/>
  <c r="I27"/>
  <c r="I65" s="1"/>
  <c r="J27"/>
  <c r="K27"/>
  <c r="K65" s="1"/>
  <c r="L27"/>
  <c r="M27"/>
  <c r="M65" s="1"/>
  <c r="M46" s="1"/>
  <c r="M84" s="1"/>
  <c r="N27"/>
  <c r="O27"/>
  <c r="O65" s="1"/>
  <c r="O46" s="1"/>
  <c r="O84" s="1"/>
  <c r="P27"/>
  <c r="Q27"/>
  <c r="Q65" s="1"/>
  <c r="Q46" s="1"/>
  <c r="Q84" s="1"/>
  <c r="R27"/>
  <c r="D28"/>
  <c r="D66" s="1"/>
  <c r="D47" s="1"/>
  <c r="D85" s="1"/>
  <c r="E28"/>
  <c r="F28"/>
  <c r="F66" s="1"/>
  <c r="F47" s="1"/>
  <c r="F85" s="1"/>
  <c r="G28"/>
  <c r="H28"/>
  <c r="H66" s="1"/>
  <c r="H47" s="1"/>
  <c r="H85" s="1"/>
  <c r="I28"/>
  <c r="J28"/>
  <c r="J66" s="1"/>
  <c r="J47" s="1"/>
  <c r="J85" s="1"/>
  <c r="K28"/>
  <c r="L28"/>
  <c r="L66" s="1"/>
  <c r="L47" s="1"/>
  <c r="L85" s="1"/>
  <c r="M28"/>
  <c r="N28"/>
  <c r="N66" s="1"/>
  <c r="N47" s="1"/>
  <c r="N85" s="1"/>
  <c r="O28"/>
  <c r="P28"/>
  <c r="P66" s="1"/>
  <c r="P47" s="1"/>
  <c r="P85" s="1"/>
  <c r="Q28"/>
  <c r="R28"/>
  <c r="R66" s="1"/>
  <c r="R47" s="1"/>
  <c r="R85" s="1"/>
  <c r="D29"/>
  <c r="E29"/>
  <c r="E67" s="1"/>
  <c r="F29"/>
  <c r="G29"/>
  <c r="G67" s="1"/>
  <c r="H29"/>
  <c r="I29"/>
  <c r="I67" s="1"/>
  <c r="J29"/>
  <c r="K29"/>
  <c r="K67" s="1"/>
  <c r="L29"/>
  <c r="M29"/>
  <c r="M67" s="1"/>
  <c r="M48" s="1"/>
  <c r="M86" s="1"/>
  <c r="N29"/>
  <c r="O29"/>
  <c r="O67" s="1"/>
  <c r="O48" s="1"/>
  <c r="O86" s="1"/>
  <c r="P29"/>
  <c r="Q29"/>
  <c r="Q67" s="1"/>
  <c r="Q48" s="1"/>
  <c r="Q86" s="1"/>
  <c r="R29"/>
  <c r="D30"/>
  <c r="D68" s="1"/>
  <c r="D49" s="1"/>
  <c r="D87" s="1"/>
  <c r="E30"/>
  <c r="F30"/>
  <c r="F68" s="1"/>
  <c r="F49" s="1"/>
  <c r="F87" s="1"/>
  <c r="G30"/>
  <c r="H30"/>
  <c r="H68" s="1"/>
  <c r="H49" s="1"/>
  <c r="H87" s="1"/>
  <c r="I30"/>
  <c r="J30"/>
  <c r="J68" s="1"/>
  <c r="J49" s="1"/>
  <c r="J87" s="1"/>
  <c r="K30"/>
  <c r="L30"/>
  <c r="L68" s="1"/>
  <c r="L49" s="1"/>
  <c r="L87" s="1"/>
  <c r="M30"/>
  <c r="N30"/>
  <c r="N68" s="1"/>
  <c r="N49" s="1"/>
  <c r="N87" s="1"/>
  <c r="O30"/>
  <c r="P30"/>
  <c r="P68" s="1"/>
  <c r="P49" s="1"/>
  <c r="P87" s="1"/>
  <c r="Q30"/>
  <c r="R30"/>
  <c r="R68" s="1"/>
  <c r="R49" s="1"/>
  <c r="R87" s="1"/>
  <c r="D31"/>
  <c r="E31"/>
  <c r="E69" s="1"/>
  <c r="F31"/>
  <c r="G31"/>
  <c r="G69" s="1"/>
  <c r="H31"/>
  <c r="I31"/>
  <c r="I69" s="1"/>
  <c r="J31"/>
  <c r="K31"/>
  <c r="L31"/>
  <c r="M31"/>
  <c r="M69" s="1"/>
  <c r="M50" s="1"/>
  <c r="M88" s="1"/>
  <c r="N31"/>
  <c r="O31"/>
  <c r="O69" s="1"/>
  <c r="O50" s="1"/>
  <c r="O88" s="1"/>
  <c r="P31"/>
  <c r="Q31"/>
  <c r="Q69" s="1"/>
  <c r="Q50" s="1"/>
  <c r="Q88" s="1"/>
  <c r="R31"/>
  <c r="D32"/>
  <c r="D70" s="1"/>
  <c r="D51" s="1"/>
  <c r="D89" s="1"/>
  <c r="E32"/>
  <c r="F32"/>
  <c r="F70" s="1"/>
  <c r="F51" s="1"/>
  <c r="F89" s="1"/>
  <c r="G32"/>
  <c r="H32"/>
  <c r="H70" s="1"/>
  <c r="H51" s="1"/>
  <c r="H89" s="1"/>
  <c r="I32"/>
  <c r="J32"/>
  <c r="J70" s="1"/>
  <c r="J51" s="1"/>
  <c r="J89" s="1"/>
  <c r="K32"/>
  <c r="L32"/>
  <c r="L70" s="1"/>
  <c r="L51" s="1"/>
  <c r="L89" s="1"/>
  <c r="M32"/>
  <c r="N32"/>
  <c r="N70" s="1"/>
  <c r="N51" s="1"/>
  <c r="N89" s="1"/>
  <c r="O32"/>
  <c r="P32"/>
  <c r="P70" s="1"/>
  <c r="P51" s="1"/>
  <c r="P89" s="1"/>
  <c r="Q32"/>
  <c r="R32"/>
  <c r="R70" s="1"/>
  <c r="R51" s="1"/>
  <c r="R89" s="1"/>
  <c r="D33"/>
  <c r="E33"/>
  <c r="E71" s="1"/>
  <c r="F33"/>
  <c r="G33"/>
  <c r="G71" s="1"/>
  <c r="H33"/>
  <c r="I33"/>
  <c r="I71" s="1"/>
  <c r="J33"/>
  <c r="K33"/>
  <c r="K71" s="1"/>
  <c r="L33"/>
  <c r="M33"/>
  <c r="M71" s="1"/>
  <c r="M52" s="1"/>
  <c r="M90" s="1"/>
  <c r="N33"/>
  <c r="O33"/>
  <c r="O71" s="1"/>
  <c r="O52" s="1"/>
  <c r="O90" s="1"/>
  <c r="P33"/>
  <c r="Q33"/>
  <c r="Q71" s="1"/>
  <c r="Q52" s="1"/>
  <c r="Q90" s="1"/>
  <c r="R33"/>
  <c r="D34"/>
  <c r="D72" s="1"/>
  <c r="D53" s="1"/>
  <c r="D91" s="1"/>
  <c r="E34"/>
  <c r="F34"/>
  <c r="F72" s="1"/>
  <c r="F53" s="1"/>
  <c r="F91" s="1"/>
  <c r="G34"/>
  <c r="H34"/>
  <c r="H72" s="1"/>
  <c r="H53" s="1"/>
  <c r="H91" s="1"/>
  <c r="I34"/>
  <c r="J34"/>
  <c r="J72" s="1"/>
  <c r="J53" s="1"/>
  <c r="J91" s="1"/>
  <c r="K34"/>
  <c r="L34"/>
  <c r="L72" s="1"/>
  <c r="L53" s="1"/>
  <c r="L91" s="1"/>
  <c r="M34"/>
  <c r="N34"/>
  <c r="N72" s="1"/>
  <c r="N53" s="1"/>
  <c r="N91" s="1"/>
  <c r="O34"/>
  <c r="P34"/>
  <c r="P72" s="1"/>
  <c r="P53" s="1"/>
  <c r="P91" s="1"/>
  <c r="Q34"/>
  <c r="R34"/>
  <c r="R72" s="1"/>
  <c r="R53" s="1"/>
  <c r="R91" s="1"/>
  <c r="D35"/>
  <c r="E35"/>
  <c r="E73" s="1"/>
  <c r="F35"/>
  <c r="G35"/>
  <c r="G73" s="1"/>
  <c r="H35"/>
  <c r="I35"/>
  <c r="I73" s="1"/>
  <c r="J35"/>
  <c r="K35"/>
  <c r="K73" s="1"/>
  <c r="L35"/>
  <c r="M35"/>
  <c r="M73" s="1"/>
  <c r="M54" s="1"/>
  <c r="M92" s="1"/>
  <c r="N35"/>
  <c r="O35"/>
  <c r="O73" s="1"/>
  <c r="O54" s="1"/>
  <c r="O92" s="1"/>
  <c r="P35"/>
  <c r="Q35"/>
  <c r="Q73" s="1"/>
  <c r="Q54" s="1"/>
  <c r="Q92" s="1"/>
  <c r="R35"/>
  <c r="D36"/>
  <c r="D74" s="1"/>
  <c r="D55" s="1"/>
  <c r="D93" s="1"/>
  <c r="E36"/>
  <c r="F36"/>
  <c r="F74" s="1"/>
  <c r="F55" s="1"/>
  <c r="F93" s="1"/>
  <c r="G36"/>
  <c r="H36"/>
  <c r="H74" s="1"/>
  <c r="H55" s="1"/>
  <c r="H93" s="1"/>
  <c r="I36"/>
  <c r="J36"/>
  <c r="J74" s="1"/>
  <c r="J55" s="1"/>
  <c r="J93" s="1"/>
  <c r="K36"/>
  <c r="L36"/>
  <c r="L74" s="1"/>
  <c r="L55" s="1"/>
  <c r="L93" s="1"/>
  <c r="M36"/>
  <c r="N36"/>
  <c r="N74" s="1"/>
  <c r="N55" s="1"/>
  <c r="N93" s="1"/>
  <c r="O36"/>
  <c r="P36"/>
  <c r="P74" s="1"/>
  <c r="P55" s="1"/>
  <c r="P93" s="1"/>
  <c r="Q36"/>
  <c r="R36"/>
  <c r="R74" s="1"/>
  <c r="R55" s="1"/>
  <c r="R93" s="1"/>
  <c r="C22"/>
  <c r="C23"/>
  <c r="C24"/>
  <c r="C25"/>
  <c r="C26"/>
  <c r="C27"/>
  <c r="C28"/>
  <c r="C29"/>
  <c r="C30"/>
  <c r="C31"/>
  <c r="C32"/>
  <c r="C33"/>
  <c r="C71" s="1"/>
  <c r="C52" s="1"/>
  <c r="C90" s="1"/>
  <c r="C34"/>
  <c r="C35"/>
  <c r="C36"/>
  <c r="C21"/>
  <c r="D59"/>
  <c r="F59"/>
  <c r="H59"/>
  <c r="J59"/>
  <c r="K60"/>
  <c r="D61"/>
  <c r="F61"/>
  <c r="H61"/>
  <c r="J61"/>
  <c r="K62"/>
  <c r="D63"/>
  <c r="F63"/>
  <c r="H63"/>
  <c r="J63"/>
  <c r="K64"/>
  <c r="D65"/>
  <c r="F65"/>
  <c r="H65"/>
  <c r="J65"/>
  <c r="K66"/>
  <c r="D67"/>
  <c r="F67"/>
  <c r="H67"/>
  <c r="J67"/>
  <c r="K68"/>
  <c r="D69"/>
  <c r="F69"/>
  <c r="H69"/>
  <c r="J69"/>
  <c r="K70"/>
  <c r="D71"/>
  <c r="F71"/>
  <c r="H71"/>
  <c r="J71"/>
  <c r="K72"/>
  <c r="K53" s="1"/>
  <c r="K91" s="1"/>
  <c r="D73"/>
  <c r="D54" s="1"/>
  <c r="D92" s="1"/>
  <c r="F73"/>
  <c r="F54" s="1"/>
  <c r="F92" s="1"/>
  <c r="H73"/>
  <c r="H54" s="1"/>
  <c r="H92" s="1"/>
  <c r="J73"/>
  <c r="J54" s="1"/>
  <c r="J92" s="1"/>
  <c r="K74"/>
  <c r="K55" s="1"/>
  <c r="K93" s="1"/>
  <c r="F130"/>
  <c r="L17" i="1"/>
  <c r="O14"/>
  <c r="M14"/>
  <c r="L14"/>
  <c r="K14"/>
  <c r="J14"/>
  <c r="H14"/>
  <c r="E14"/>
  <c r="F14" s="1"/>
  <c r="G14" s="1"/>
  <c r="L59" i="2"/>
  <c r="N59"/>
  <c r="P59"/>
  <c r="R59"/>
  <c r="M60"/>
  <c r="O60"/>
  <c r="Q60"/>
  <c r="L61"/>
  <c r="N61"/>
  <c r="P61"/>
  <c r="R61"/>
  <c r="M62"/>
  <c r="O62"/>
  <c r="Q62"/>
  <c r="L63"/>
  <c r="N63"/>
  <c r="P63"/>
  <c r="R63"/>
  <c r="M64"/>
  <c r="O64"/>
  <c r="Q64"/>
  <c r="L65"/>
  <c r="N65"/>
  <c r="P65"/>
  <c r="R65"/>
  <c r="M66"/>
  <c r="O66"/>
  <c r="Q66"/>
  <c r="L67"/>
  <c r="N67"/>
  <c r="P67"/>
  <c r="R67"/>
  <c r="M68"/>
  <c r="O68"/>
  <c r="Q68"/>
  <c r="L69"/>
  <c r="N69"/>
  <c r="P69"/>
  <c r="R69"/>
  <c r="M70"/>
  <c r="O70"/>
  <c r="Q70"/>
  <c r="L71"/>
  <c r="N71"/>
  <c r="P71"/>
  <c r="P52" s="1"/>
  <c r="P90" s="1"/>
  <c r="R71"/>
  <c r="R52" s="1"/>
  <c r="R90" s="1"/>
  <c r="M72"/>
  <c r="M53" s="1"/>
  <c r="M91" s="1"/>
  <c r="O72"/>
  <c r="O53" s="1"/>
  <c r="O91" s="1"/>
  <c r="Q72"/>
  <c r="Q53" s="1"/>
  <c r="Q91" s="1"/>
  <c r="L73"/>
  <c r="L54" s="1"/>
  <c r="L92" s="1"/>
  <c r="N73"/>
  <c r="N54" s="1"/>
  <c r="N92" s="1"/>
  <c r="P73"/>
  <c r="P54" s="1"/>
  <c r="P92" s="1"/>
  <c r="R73"/>
  <c r="R54" s="1"/>
  <c r="R92" s="1"/>
  <c r="M74"/>
  <c r="M55" s="1"/>
  <c r="M93" s="1"/>
  <c r="O74"/>
  <c r="O55" s="1"/>
  <c r="O93" s="1"/>
  <c r="Q74"/>
  <c r="Q55" s="1"/>
  <c r="Q93" s="1"/>
  <c r="C59"/>
  <c r="C40" s="1"/>
  <c r="C78" s="1"/>
  <c r="C60"/>
  <c r="C41" s="1"/>
  <c r="C79" s="1"/>
  <c r="E60"/>
  <c r="G60"/>
  <c r="I60"/>
  <c r="C61"/>
  <c r="C42" s="1"/>
  <c r="C80" s="1"/>
  <c r="C62"/>
  <c r="C43" s="1"/>
  <c r="C81" s="1"/>
  <c r="E62"/>
  <c r="G62"/>
  <c r="I62"/>
  <c r="C63"/>
  <c r="C44" s="1"/>
  <c r="C82" s="1"/>
  <c r="C64"/>
  <c r="C45" s="1"/>
  <c r="C83" s="1"/>
  <c r="E64"/>
  <c r="G64"/>
  <c r="I64"/>
  <c r="C65"/>
  <c r="C46" s="1"/>
  <c r="C84" s="1"/>
  <c r="C66"/>
  <c r="C47" s="1"/>
  <c r="C85" s="1"/>
  <c r="E66"/>
  <c r="G66"/>
  <c r="I66"/>
  <c r="C67"/>
  <c r="C48" s="1"/>
  <c r="C86" s="1"/>
  <c r="C68"/>
  <c r="C49" s="1"/>
  <c r="C87" s="1"/>
  <c r="E68"/>
  <c r="G68"/>
  <c r="I68"/>
  <c r="C69"/>
  <c r="C50" s="1"/>
  <c r="C88" s="1"/>
  <c r="C70"/>
  <c r="C51" s="1"/>
  <c r="C89" s="1"/>
  <c r="E70"/>
  <c r="G70"/>
  <c r="I70"/>
  <c r="C72"/>
  <c r="C53" s="1"/>
  <c r="C91" s="1"/>
  <c r="E72"/>
  <c r="E53" s="1"/>
  <c r="E91" s="1"/>
  <c r="G72"/>
  <c r="G53" s="1"/>
  <c r="G91" s="1"/>
  <c r="I72"/>
  <c r="I53" s="1"/>
  <c r="I91" s="1"/>
  <c r="C73"/>
  <c r="C54" s="1"/>
  <c r="C92" s="1"/>
  <c r="C74"/>
  <c r="C55" s="1"/>
  <c r="C93" s="1"/>
  <c r="E74"/>
  <c r="E55" s="1"/>
  <c r="E93" s="1"/>
  <c r="G74"/>
  <c r="G55" s="1"/>
  <c r="G93" s="1"/>
  <c r="I74"/>
  <c r="I55" s="1"/>
  <c r="I93" s="1"/>
  <c r="K61"/>
  <c r="K69"/>
  <c r="T18"/>
  <c r="D19"/>
  <c r="E19"/>
  <c r="F19"/>
  <c r="G19"/>
  <c r="H19"/>
  <c r="I19"/>
  <c r="J19"/>
  <c r="K19"/>
  <c r="C19"/>
  <c r="E9" i="1"/>
  <c r="H9"/>
  <c r="I9" s="1"/>
  <c r="J9" s="1"/>
  <c r="Q9" s="1"/>
  <c r="F9"/>
  <c r="G9" s="1"/>
  <c r="K131" i="2" l="1"/>
  <c r="J130"/>
  <c r="K50"/>
  <c r="K88" s="1"/>
  <c r="K46"/>
  <c r="K84" s="1"/>
  <c r="K42"/>
  <c r="K80" s="1"/>
  <c r="K54"/>
  <c r="K92" s="1"/>
  <c r="G54"/>
  <c r="G92" s="1"/>
  <c r="G52"/>
  <c r="G90" s="1"/>
  <c r="I51"/>
  <c r="I89" s="1"/>
  <c r="G51"/>
  <c r="G89" s="1"/>
  <c r="E51"/>
  <c r="E89" s="1"/>
  <c r="G50"/>
  <c r="G88" s="1"/>
  <c r="I49"/>
  <c r="I87" s="1"/>
  <c r="G49"/>
  <c r="G87" s="1"/>
  <c r="E49"/>
  <c r="E87" s="1"/>
  <c r="G48"/>
  <c r="G86" s="1"/>
  <c r="I47"/>
  <c r="I85" s="1"/>
  <c r="G47"/>
  <c r="G85" s="1"/>
  <c r="E47"/>
  <c r="E85" s="1"/>
  <c r="G46"/>
  <c r="G84" s="1"/>
  <c r="I45"/>
  <c r="I83" s="1"/>
  <c r="G45"/>
  <c r="G83" s="1"/>
  <c r="E45"/>
  <c r="E83" s="1"/>
  <c r="G44"/>
  <c r="G82" s="1"/>
  <c r="I43"/>
  <c r="I81" s="1"/>
  <c r="G43"/>
  <c r="G81" s="1"/>
  <c r="E43"/>
  <c r="E81" s="1"/>
  <c r="G42"/>
  <c r="G80" s="1"/>
  <c r="I41"/>
  <c r="I79" s="1"/>
  <c r="G41"/>
  <c r="G79" s="1"/>
  <c r="E41"/>
  <c r="E79" s="1"/>
  <c r="G40"/>
  <c r="G78" s="1"/>
  <c r="N52"/>
  <c r="N90" s="1"/>
  <c r="L52"/>
  <c r="L90" s="1"/>
  <c r="Q51"/>
  <c r="Q89" s="1"/>
  <c r="O51"/>
  <c r="O89" s="1"/>
  <c r="M51"/>
  <c r="M89" s="1"/>
  <c r="R50"/>
  <c r="R88" s="1"/>
  <c r="P50"/>
  <c r="P88" s="1"/>
  <c r="N50"/>
  <c r="N88" s="1"/>
  <c r="L50"/>
  <c r="L88" s="1"/>
  <c r="Q49"/>
  <c r="Q87" s="1"/>
  <c r="O49"/>
  <c r="O87" s="1"/>
  <c r="M49"/>
  <c r="M87" s="1"/>
  <c r="R48"/>
  <c r="R86" s="1"/>
  <c r="P48"/>
  <c r="P86" s="1"/>
  <c r="N48"/>
  <c r="N86" s="1"/>
  <c r="L48"/>
  <c r="L86" s="1"/>
  <c r="Q47"/>
  <c r="Q85" s="1"/>
  <c r="O47"/>
  <c r="O85" s="1"/>
  <c r="M47"/>
  <c r="M85" s="1"/>
  <c r="R46"/>
  <c r="R84" s="1"/>
  <c r="P46"/>
  <c r="P84" s="1"/>
  <c r="N46"/>
  <c r="N84" s="1"/>
  <c r="L46"/>
  <c r="L84" s="1"/>
  <c r="Q45"/>
  <c r="Q83" s="1"/>
  <c r="O45"/>
  <c r="O83" s="1"/>
  <c r="M45"/>
  <c r="M83" s="1"/>
  <c r="R44"/>
  <c r="R82" s="1"/>
  <c r="P44"/>
  <c r="P82" s="1"/>
  <c r="N44"/>
  <c r="N82" s="1"/>
  <c r="L44"/>
  <c r="L82" s="1"/>
  <c r="Q43"/>
  <c r="Q81" s="1"/>
  <c r="O43"/>
  <c r="O81" s="1"/>
  <c r="M43"/>
  <c r="M81" s="1"/>
  <c r="R42"/>
  <c r="R80" s="1"/>
  <c r="P42"/>
  <c r="P80" s="1"/>
  <c r="N42"/>
  <c r="N80" s="1"/>
  <c r="L42"/>
  <c r="L80" s="1"/>
  <c r="Q41"/>
  <c r="Q79" s="1"/>
  <c r="O41"/>
  <c r="O79" s="1"/>
  <c r="M41"/>
  <c r="M79" s="1"/>
  <c r="R40"/>
  <c r="R78" s="1"/>
  <c r="P40"/>
  <c r="P78" s="1"/>
  <c r="N40"/>
  <c r="N78" s="1"/>
  <c r="L40"/>
  <c r="L78" s="1"/>
  <c r="J52"/>
  <c r="J90" s="1"/>
  <c r="H52"/>
  <c r="H90" s="1"/>
  <c r="F52"/>
  <c r="F90" s="1"/>
  <c r="D52"/>
  <c r="D90" s="1"/>
  <c r="K51"/>
  <c r="K89" s="1"/>
  <c r="J50"/>
  <c r="J88" s="1"/>
  <c r="H50"/>
  <c r="H88" s="1"/>
  <c r="F50"/>
  <c r="F88" s="1"/>
  <c r="D50"/>
  <c r="D88" s="1"/>
  <c r="K49"/>
  <c r="K87" s="1"/>
  <c r="J48"/>
  <c r="J86" s="1"/>
  <c r="H48"/>
  <c r="H86" s="1"/>
  <c r="F48"/>
  <c r="F86" s="1"/>
  <c r="D48"/>
  <c r="D86" s="1"/>
  <c r="K47"/>
  <c r="K85" s="1"/>
  <c r="J46"/>
  <c r="J84" s="1"/>
  <c r="H46"/>
  <c r="H84" s="1"/>
  <c r="F46"/>
  <c r="F84" s="1"/>
  <c r="D46"/>
  <c r="D84" s="1"/>
  <c r="K45"/>
  <c r="K83" s="1"/>
  <c r="J44"/>
  <c r="J82" s="1"/>
  <c r="H44"/>
  <c r="H82" s="1"/>
  <c r="F44"/>
  <c r="F82" s="1"/>
  <c r="D44"/>
  <c r="D82" s="1"/>
  <c r="K43"/>
  <c r="K81" s="1"/>
  <c r="J42"/>
  <c r="J80" s="1"/>
  <c r="H42"/>
  <c r="H80" s="1"/>
  <c r="F42"/>
  <c r="F80" s="1"/>
  <c r="D42"/>
  <c r="D80" s="1"/>
  <c r="K41"/>
  <c r="K79" s="1"/>
  <c r="J40"/>
  <c r="J78" s="1"/>
  <c r="H40"/>
  <c r="H78" s="1"/>
  <c r="F40"/>
  <c r="F78" s="1"/>
  <c r="D40"/>
  <c r="D78" s="1"/>
  <c r="K52"/>
  <c r="K90" s="1"/>
  <c r="K48"/>
  <c r="K86" s="1"/>
  <c r="K44"/>
  <c r="K82" s="1"/>
  <c r="K40"/>
  <c r="K78" s="1"/>
  <c r="I54"/>
  <c r="I92" s="1"/>
  <c r="E54"/>
  <c r="E92" s="1"/>
  <c r="I52"/>
  <c r="I90" s="1"/>
  <c r="E52"/>
  <c r="E90" s="1"/>
  <c r="I50"/>
  <c r="I88" s="1"/>
  <c r="E50"/>
  <c r="E88" s="1"/>
  <c r="I48"/>
  <c r="I86" s="1"/>
  <c r="E48"/>
  <c r="E86" s="1"/>
  <c r="I46"/>
  <c r="I84" s="1"/>
  <c r="E46"/>
  <c r="E84" s="1"/>
  <c r="I44"/>
  <c r="I82" s="1"/>
  <c r="E44"/>
  <c r="E82" s="1"/>
  <c r="I42"/>
  <c r="I80" s="1"/>
  <c r="E42"/>
  <c r="E80" s="1"/>
  <c r="I40"/>
  <c r="I78" s="1"/>
  <c r="E40"/>
  <c r="E78" s="1"/>
  <c r="O131"/>
  <c r="G131"/>
  <c r="R130"/>
  <c r="N130"/>
  <c r="Q129"/>
  <c r="M129"/>
  <c r="I129"/>
  <c r="E129"/>
  <c r="P128"/>
  <c r="Q131"/>
  <c r="M131"/>
  <c r="I131"/>
  <c r="E131"/>
  <c r="P130"/>
  <c r="L130"/>
  <c r="H130"/>
  <c r="D130"/>
  <c r="O129"/>
  <c r="K129"/>
  <c r="G129"/>
  <c r="R128"/>
  <c r="R131"/>
  <c r="P131"/>
  <c r="N131"/>
  <c r="L131"/>
  <c r="J131"/>
  <c r="H131"/>
  <c r="F131"/>
  <c r="D131"/>
  <c r="Q130"/>
  <c r="O130"/>
  <c r="M130"/>
  <c r="R129"/>
  <c r="P129"/>
  <c r="N129"/>
  <c r="L129"/>
  <c r="J129"/>
  <c r="H129"/>
  <c r="F129"/>
  <c r="D129"/>
  <c r="Q128"/>
  <c r="O128"/>
  <c r="M128"/>
  <c r="R127"/>
  <c r="P127"/>
  <c r="N127"/>
  <c r="L127"/>
  <c r="J127"/>
  <c r="H127"/>
  <c r="F127"/>
  <c r="D127"/>
  <c r="Q126"/>
  <c r="O126"/>
  <c r="M126"/>
  <c r="R125"/>
  <c r="P125"/>
  <c r="N125"/>
  <c r="L125"/>
  <c r="J125"/>
  <c r="H125"/>
  <c r="F125"/>
  <c r="D125"/>
  <c r="Q124"/>
  <c r="O124"/>
  <c r="M124"/>
  <c r="R123"/>
  <c r="P123"/>
  <c r="N123"/>
  <c r="L123"/>
  <c r="J123"/>
  <c r="H123"/>
  <c r="F123"/>
  <c r="D123"/>
  <c r="Q122"/>
  <c r="O122"/>
  <c r="M122"/>
  <c r="R121"/>
  <c r="P121"/>
  <c r="N121"/>
  <c r="L121"/>
  <c r="J121"/>
  <c r="H121"/>
  <c r="F121"/>
  <c r="D121"/>
  <c r="Q120"/>
  <c r="O120"/>
  <c r="M120"/>
  <c r="R119"/>
  <c r="P119"/>
  <c r="N119"/>
  <c r="L119"/>
  <c r="J119"/>
  <c r="H119"/>
  <c r="F119"/>
  <c r="D119"/>
  <c r="Q118"/>
  <c r="O118"/>
  <c r="M118"/>
  <c r="R117"/>
  <c r="P117"/>
  <c r="N117"/>
  <c r="L117"/>
  <c r="J117"/>
  <c r="H117"/>
  <c r="F117"/>
  <c r="D117"/>
  <c r="Q116"/>
  <c r="O116"/>
  <c r="M116"/>
  <c r="C131"/>
  <c r="C129"/>
  <c r="C127"/>
  <c r="C125"/>
  <c r="C123"/>
  <c r="C121"/>
  <c r="C119"/>
  <c r="C117"/>
  <c r="C130"/>
  <c r="C128"/>
  <c r="C126"/>
  <c r="C124"/>
  <c r="C122"/>
  <c r="C120"/>
  <c r="C118"/>
  <c r="C116"/>
  <c r="C112"/>
  <c r="C110"/>
  <c r="C108"/>
  <c r="C106"/>
  <c r="C104"/>
  <c r="C102"/>
  <c r="C100"/>
  <c r="C98"/>
  <c r="Q112"/>
  <c r="O112"/>
  <c r="M112"/>
  <c r="K112"/>
  <c r="I112"/>
  <c r="G112"/>
  <c r="E112"/>
  <c r="R111"/>
  <c r="P111"/>
  <c r="N111"/>
  <c r="L111"/>
  <c r="J111"/>
  <c r="H111"/>
  <c r="F111"/>
  <c r="D111"/>
  <c r="Q110"/>
  <c r="O110"/>
  <c r="M110"/>
  <c r="K110"/>
  <c r="I110"/>
  <c r="G110"/>
  <c r="E110"/>
  <c r="R109"/>
  <c r="P109"/>
  <c r="N109"/>
  <c r="L109"/>
  <c r="J109"/>
  <c r="H109"/>
  <c r="F109"/>
  <c r="D109"/>
  <c r="Q108"/>
  <c r="O108"/>
  <c r="M108"/>
  <c r="K108"/>
  <c r="I108"/>
  <c r="G108"/>
  <c r="E108"/>
  <c r="R107"/>
  <c r="P107"/>
  <c r="N107"/>
  <c r="L107"/>
  <c r="J107"/>
  <c r="H107"/>
  <c r="F107"/>
  <c r="D107"/>
  <c r="Q106"/>
  <c r="O106"/>
  <c r="M106"/>
  <c r="K106"/>
  <c r="I106"/>
  <c r="G106"/>
  <c r="E106"/>
  <c r="R105"/>
  <c r="P105"/>
  <c r="N105"/>
  <c r="L105"/>
  <c r="J105"/>
  <c r="H105"/>
  <c r="F105"/>
  <c r="D105"/>
  <c r="Q104"/>
  <c r="O104"/>
  <c r="M104"/>
  <c r="K104"/>
  <c r="I104"/>
  <c r="G104"/>
  <c r="E104"/>
  <c r="R103"/>
  <c r="P103"/>
  <c r="N103"/>
  <c r="L103"/>
  <c r="J103"/>
  <c r="H103"/>
  <c r="F103"/>
  <c r="D103"/>
  <c r="Q102"/>
  <c r="O102"/>
  <c r="M102"/>
  <c r="K102"/>
  <c r="I102"/>
  <c r="G102"/>
  <c r="E102"/>
  <c r="R101"/>
  <c r="P101"/>
  <c r="N101"/>
  <c r="L101"/>
  <c r="J101"/>
  <c r="H101"/>
  <c r="F101"/>
  <c r="D101"/>
  <c r="Q100"/>
  <c r="O100"/>
  <c r="M100"/>
  <c r="K100"/>
  <c r="I100"/>
  <c r="G100"/>
  <c r="E100"/>
  <c r="R99"/>
  <c r="P99"/>
  <c r="N99"/>
  <c r="L99"/>
  <c r="J99"/>
  <c r="H99"/>
  <c r="F99"/>
  <c r="D99"/>
  <c r="Q98"/>
  <c r="O98"/>
  <c r="M98"/>
  <c r="K98"/>
  <c r="I98"/>
  <c r="G98"/>
  <c r="E98"/>
  <c r="R97"/>
  <c r="P97"/>
  <c r="N97"/>
  <c r="L97"/>
  <c r="J97"/>
  <c r="H97"/>
  <c r="F97"/>
  <c r="D97"/>
  <c r="C97"/>
  <c r="C111"/>
  <c r="C109"/>
  <c r="C107"/>
  <c r="C105"/>
  <c r="C103"/>
  <c r="C101"/>
  <c r="C99"/>
  <c r="R112"/>
  <c r="P112"/>
  <c r="N112"/>
  <c r="L112"/>
  <c r="J112"/>
  <c r="H112"/>
  <c r="F112"/>
  <c r="D112"/>
  <c r="Q111"/>
  <c r="O111"/>
  <c r="M111"/>
  <c r="K111"/>
  <c r="I111"/>
  <c r="G111"/>
  <c r="E111"/>
  <c r="R110"/>
  <c r="P110"/>
  <c r="N110"/>
  <c r="L110"/>
  <c r="J110"/>
  <c r="H110"/>
  <c r="F110"/>
  <c r="D110"/>
  <c r="Q109"/>
  <c r="O109"/>
  <c r="M109"/>
  <c r="K109"/>
  <c r="I109"/>
  <c r="G109"/>
  <c r="E109"/>
  <c r="R108"/>
  <c r="P108"/>
  <c r="N108"/>
  <c r="L108"/>
  <c r="J108"/>
  <c r="H108"/>
  <c r="F108"/>
  <c r="D108"/>
  <c r="Q107"/>
  <c r="O107"/>
  <c r="M107"/>
  <c r="K107"/>
  <c r="I107"/>
  <c r="G107"/>
  <c r="E107"/>
  <c r="R106"/>
  <c r="P106"/>
  <c r="N106"/>
  <c r="L106"/>
  <c r="J106"/>
  <c r="H106"/>
  <c r="F106"/>
  <c r="D106"/>
  <c r="Q105"/>
  <c r="O105"/>
  <c r="M105"/>
  <c r="K105"/>
  <c r="I105"/>
  <c r="G105"/>
  <c r="E105"/>
  <c r="R104"/>
  <c r="P104"/>
  <c r="N104"/>
  <c r="L104"/>
  <c r="J104"/>
  <c r="H104"/>
  <c r="F104"/>
  <c r="D104"/>
  <c r="Q103"/>
  <c r="O103"/>
  <c r="M103"/>
  <c r="K103"/>
  <c r="I103"/>
  <c r="G103"/>
  <c r="E103"/>
  <c r="R102"/>
  <c r="P102"/>
  <c r="N102"/>
  <c r="L102"/>
  <c r="J102"/>
  <c r="H102"/>
  <c r="F102"/>
  <c r="D102"/>
  <c r="Q101"/>
  <c r="O101"/>
  <c r="M101"/>
  <c r="K101"/>
  <c r="I101"/>
  <c r="G101"/>
  <c r="E101"/>
  <c r="R100"/>
  <c r="P100"/>
  <c r="N100"/>
  <c r="L100"/>
  <c r="J100"/>
  <c r="H100"/>
  <c r="F100"/>
  <c r="D100"/>
  <c r="Q99"/>
  <c r="O99"/>
  <c r="M99"/>
  <c r="K99"/>
  <c r="I99"/>
  <c r="G99"/>
  <c r="E99"/>
  <c r="R98"/>
  <c r="P98"/>
  <c r="N98"/>
  <c r="L98"/>
  <c r="J98"/>
  <c r="H98"/>
  <c r="F98"/>
  <c r="D98"/>
  <c r="Q97"/>
  <c r="O97"/>
  <c r="M97"/>
  <c r="K97"/>
  <c r="I97"/>
  <c r="G97"/>
  <c r="E97"/>
  <c r="O9" i="1"/>
  <c r="M9"/>
  <c r="E116" i="2" l="1"/>
  <c r="I116"/>
  <c r="E118"/>
  <c r="I118"/>
  <c r="E120"/>
  <c r="I120"/>
  <c r="E122"/>
  <c r="I122"/>
  <c r="E124"/>
  <c r="I124"/>
  <c r="E126"/>
  <c r="I126"/>
  <c r="E128"/>
  <c r="I128"/>
  <c r="E130"/>
  <c r="I130"/>
  <c r="K116"/>
  <c r="K120"/>
  <c r="K124"/>
  <c r="K128"/>
  <c r="D116"/>
  <c r="F116"/>
  <c r="H116"/>
  <c r="J116"/>
  <c r="K117"/>
  <c r="D118"/>
  <c r="F118"/>
  <c r="H118"/>
  <c r="J118"/>
  <c r="K119"/>
  <c r="D120"/>
  <c r="F120"/>
  <c r="H120"/>
  <c r="J120"/>
  <c r="K121"/>
  <c r="D122"/>
  <c r="F122"/>
  <c r="H122"/>
  <c r="J122"/>
  <c r="K123"/>
  <c r="D124"/>
  <c r="F124"/>
  <c r="H124"/>
  <c r="J124"/>
  <c r="K125"/>
  <c r="D126"/>
  <c r="F126"/>
  <c r="H126"/>
  <c r="J126"/>
  <c r="K127"/>
  <c r="D128"/>
  <c r="F128"/>
  <c r="H128"/>
  <c r="J128"/>
  <c r="L116"/>
  <c r="N116"/>
  <c r="P116"/>
  <c r="R116"/>
  <c r="M117"/>
  <c r="O117"/>
  <c r="Q117"/>
  <c r="L118"/>
  <c r="N118"/>
  <c r="P118"/>
  <c r="R118"/>
  <c r="M119"/>
  <c r="O119"/>
  <c r="Q119"/>
  <c r="L120"/>
  <c r="N120"/>
  <c r="P120"/>
  <c r="R120"/>
  <c r="M121"/>
  <c r="O121"/>
  <c r="Q121"/>
  <c r="L122"/>
  <c r="N122"/>
  <c r="P122"/>
  <c r="R122"/>
  <c r="M123"/>
  <c r="O123"/>
  <c r="Q123"/>
  <c r="L124"/>
  <c r="N124"/>
  <c r="P124"/>
  <c r="R124"/>
  <c r="M125"/>
  <c r="O125"/>
  <c r="Q125"/>
  <c r="L126"/>
  <c r="N126"/>
  <c r="P126"/>
  <c r="R126"/>
  <c r="M127"/>
  <c r="O127"/>
  <c r="Q127"/>
  <c r="L128"/>
  <c r="N128"/>
  <c r="G116"/>
  <c r="E117"/>
  <c r="G117"/>
  <c r="I117"/>
  <c r="G118"/>
  <c r="E119"/>
  <c r="G119"/>
  <c r="I119"/>
  <c r="G120"/>
  <c r="E121"/>
  <c r="G121"/>
  <c r="I121"/>
  <c r="G122"/>
  <c r="E123"/>
  <c r="G123"/>
  <c r="I123"/>
  <c r="G124"/>
  <c r="E125"/>
  <c r="G125"/>
  <c r="I125"/>
  <c r="G126"/>
  <c r="E127"/>
  <c r="G127"/>
  <c r="I127"/>
  <c r="G128"/>
  <c r="G130"/>
  <c r="K130"/>
  <c r="K118"/>
  <c r="K122"/>
  <c r="K126"/>
  <c r="P9" i="1"/>
  <c r="R9"/>
  <c r="N9"/>
</calcChain>
</file>

<file path=xl/connections.xml><?xml version="1.0" encoding="utf-8"?>
<connections xmlns="http://schemas.openxmlformats.org/spreadsheetml/2006/main">
  <connection id="1" name="veTable1Tbl_2010-10-28_22.09.51" type="6" refreshedVersion="3" background="1" saveData="1">
    <textPr codePage="437" firstRow="7" sourceFile="C:\Users\Pete A\Documents\TunerStudioProjects\RX7-MS2_303\veTable1Tbl_2010-10-28_22.09.51.table" space="1" comma="1" consecutive="1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<sst xmlns="http://schemas.openxmlformats.org/spreadsheetml/2006/main" count="45" uniqueCount="36">
  <si>
    <t>Staging %</t>
  </si>
  <si>
    <t>New Prim DC</t>
  </si>
  <si>
    <t>Sec DC</t>
  </si>
  <si>
    <t>Open Time</t>
  </si>
  <si>
    <t>RPM</t>
  </si>
  <si>
    <t>Cycle Time (ms)</t>
  </si>
  <si>
    <t>Inj 1 Size (cc/min)</t>
  </si>
  <si>
    <t>Inj 2 Size (cc/min)</t>
  </si>
  <si>
    <t>Tot Fuel</t>
  </si>
  <si>
    <t>Amt Fuel (cc)</t>
  </si>
  <si>
    <t>Amt Fuel Prim (cc)</t>
  </si>
  <si>
    <t>Amt Fuel Sec (cc)</t>
  </si>
  <si>
    <t>Orig Prim DC</t>
  </si>
  <si>
    <t>Orig Sec DC</t>
  </si>
  <si>
    <t>Prim Spray PW</t>
  </si>
  <si>
    <t>Prim Amt Fuel (cc)</t>
  </si>
  <si>
    <t>Sec Spray PW</t>
  </si>
  <si>
    <t>Sec Amt Fuel (cc)</t>
  </si>
  <si>
    <t>Eng Displ/Prim Inj (liters)</t>
  </si>
  <si>
    <t>Assumed Temp (K)</t>
  </si>
  <si>
    <t>Assumed Temp ©</t>
  </si>
  <si>
    <t>Target DC</t>
  </si>
  <si>
    <t>Desired Primary DC</t>
  </si>
  <si>
    <t>Des Prim PW</t>
  </si>
  <si>
    <t>Des Prim Amt (cc)</t>
  </si>
  <si>
    <t>Req Sec Amt (cc)</t>
  </si>
  <si>
    <t>Req Sec PW</t>
  </si>
  <si>
    <t>Prim Fuel Amts (cc/cyc)</t>
  </si>
  <si>
    <t>2nd Fuel Amts (cc/cyc)</t>
  </si>
  <si>
    <t>Primary DC's (New)</t>
  </si>
  <si>
    <t>Secondary DC's (New)</t>
  </si>
  <si>
    <t>Staging Percents</t>
  </si>
  <si>
    <t>Injects per cycle</t>
  </si>
  <si>
    <t>Used on both this page &amp; on VE Table</t>
  </si>
  <si>
    <t>New Prim PW</t>
  </si>
  <si>
    <t>Sec PW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</si>
</sst>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7" borderId="0" xfId="0" applyFill="1"/>
    <xf numFmtId="0" fontId="0" fillId="8" borderId="0" xfId="0" applyFill="1"/>
    <xf numFmtId="0" fontId="0" fillId="0" borderId="1" xfId="0" applyBorder="1"/>
    <xf numFmtId="0" fontId="0" fillId="8" borderId="1" xfId="0" applyFill="1" applyBorder="1"/>
    <xf numFmtId="0" fontId="0" fillId="2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6" borderId="2" xfId="0" applyFill="1" applyBorder="1"/>
    <xf numFmtId="0" fontId="0" fillId="2" borderId="2" xfId="0" applyFill="1" applyBorder="1"/>
    <xf numFmtId="0" fontId="0" fillId="8" borderId="0" xfId="0" applyFill="1" applyBorder="1"/>
    <xf numFmtId="0" fontId="0" fillId="7" borderId="1" xfId="0" applyFill="1" applyBorder="1"/>
    <xf numFmtId="0" fontId="0" fillId="7" borderId="1" xfId="0" applyFont="1" applyFill="1" applyBorder="1"/>
    <xf numFmtId="0" fontId="1" fillId="8" borderId="1" xfId="0" applyFont="1" applyFill="1" applyBorder="1"/>
    <xf numFmtId="0" fontId="1" fillId="8" borderId="0" xfId="0" applyFont="1" applyFill="1"/>
    <xf numFmtId="0" fontId="1" fillId="0" borderId="0" xfId="0" applyFont="1"/>
    <xf numFmtId="0" fontId="1" fillId="4" borderId="1" xfId="0" applyFont="1" applyFill="1" applyBorder="1"/>
    <xf numFmtId="0" fontId="1" fillId="3" borderId="1" xfId="0" applyFont="1" applyFill="1" applyBorder="1"/>
    <xf numFmtId="0" fontId="0" fillId="9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veTable1Tbl_2010-10-28_22.09.51.tabl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17"/>
  <sheetViews>
    <sheetView tabSelected="1" zoomScale="85" zoomScaleNormal="85" workbookViewId="0">
      <selection activeCell="L9" sqref="L9"/>
    </sheetView>
  </sheetViews>
  <sheetFormatPr defaultRowHeight="15"/>
  <cols>
    <col min="2" max="2" width="13.140625" customWidth="1"/>
    <col min="3" max="3" width="12.140625" customWidth="1"/>
    <col min="4" max="4" width="7.5703125" customWidth="1"/>
    <col min="5" max="5" width="17.140625" customWidth="1"/>
    <col min="6" max="6" width="14.42578125" customWidth="1"/>
    <col min="7" max="7" width="17.5703125" bestFit="1" customWidth="1"/>
    <col min="8" max="8" width="12.85546875" bestFit="1" customWidth="1"/>
    <col min="9" max="9" width="22.7109375" customWidth="1"/>
    <col min="10" max="10" width="12.7109375" bestFit="1" customWidth="1"/>
    <col min="11" max="11" width="17.28515625" bestFit="1" customWidth="1"/>
    <col min="12" max="12" width="17.5703125" bestFit="1" customWidth="1"/>
    <col min="13" max="13" width="16.42578125" bestFit="1" customWidth="1"/>
    <col min="14" max="14" width="9.28515625" bestFit="1" customWidth="1"/>
    <col min="15" max="15" width="12.5703125" bestFit="1" customWidth="1"/>
    <col min="16" max="16" width="11" customWidth="1"/>
    <col min="17" max="18" width="12.28515625" bestFit="1" customWidth="1"/>
    <col min="19" max="20" width="4.140625" customWidth="1"/>
  </cols>
  <sheetData>
    <row r="2" spans="2:18">
      <c r="D2" s="1"/>
      <c r="E2" s="13" t="s">
        <v>32</v>
      </c>
      <c r="F2" s="13" t="s">
        <v>18</v>
      </c>
      <c r="G2" s="1"/>
      <c r="H2" s="1"/>
      <c r="I2" s="1"/>
      <c r="J2" s="1"/>
      <c r="K2" s="13" t="s">
        <v>6</v>
      </c>
      <c r="L2" s="13" t="s">
        <v>7</v>
      </c>
    </row>
    <row r="3" spans="2:18">
      <c r="D3" s="1"/>
      <c r="E3" s="11">
        <v>4</v>
      </c>
      <c r="F3" s="11">
        <v>1.3</v>
      </c>
      <c r="G3" s="1"/>
      <c r="H3" s="1"/>
      <c r="I3" s="1"/>
      <c r="J3" s="1"/>
      <c r="K3" s="11">
        <v>870</v>
      </c>
      <c r="L3" s="12">
        <v>1000</v>
      </c>
    </row>
    <row r="4" spans="2:18">
      <c r="D4" s="1"/>
      <c r="E4" s="1"/>
      <c r="F4" s="1"/>
      <c r="G4" s="1"/>
      <c r="H4" s="1"/>
      <c r="I4" s="1"/>
      <c r="J4" s="1"/>
      <c r="K4" s="13" t="s">
        <v>3</v>
      </c>
      <c r="L4" s="13" t="s">
        <v>3</v>
      </c>
    </row>
    <row r="5" spans="2:18">
      <c r="D5" s="1"/>
      <c r="E5" s="14" t="s">
        <v>33</v>
      </c>
      <c r="F5" s="2"/>
      <c r="G5" s="1"/>
      <c r="H5" s="1"/>
      <c r="I5" s="1"/>
      <c r="J5" s="1"/>
      <c r="K5" s="11">
        <v>0.85</v>
      </c>
      <c r="L5" s="11">
        <v>1.35</v>
      </c>
    </row>
    <row r="8" spans="2:18">
      <c r="B8" s="15" t="s">
        <v>12</v>
      </c>
      <c r="C8" s="15" t="s">
        <v>13</v>
      </c>
      <c r="D8" s="15" t="s">
        <v>4</v>
      </c>
      <c r="E8" s="15" t="s">
        <v>5</v>
      </c>
      <c r="F8" s="15" t="s">
        <v>14</v>
      </c>
      <c r="G8" s="15" t="s">
        <v>15</v>
      </c>
      <c r="H8" s="15" t="s">
        <v>16</v>
      </c>
      <c r="I8" s="15" t="s">
        <v>17</v>
      </c>
      <c r="J8" s="15" t="s">
        <v>9</v>
      </c>
      <c r="K8" s="17" t="s">
        <v>0</v>
      </c>
      <c r="L8" s="15" t="s">
        <v>10</v>
      </c>
      <c r="M8" s="15" t="s">
        <v>11</v>
      </c>
      <c r="N8" s="15" t="s">
        <v>8</v>
      </c>
      <c r="O8" s="16" t="s">
        <v>1</v>
      </c>
      <c r="P8" s="16" t="s">
        <v>2</v>
      </c>
      <c r="Q8" s="16" t="s">
        <v>34</v>
      </c>
      <c r="R8" s="16" t="s">
        <v>35</v>
      </c>
    </row>
    <row r="9" spans="2:18">
      <c r="B9">
        <v>75</v>
      </c>
      <c r="C9">
        <v>0</v>
      </c>
      <c r="D9">
        <v>4000</v>
      </c>
      <c r="E9">
        <f>1/D9*60*2*1000</f>
        <v>30</v>
      </c>
      <c r="F9">
        <f>E9*B9/100-$K$5</f>
        <v>21.65</v>
      </c>
      <c r="G9">
        <f>F9*$K$3/60000</f>
        <v>0.31392500000000001</v>
      </c>
      <c r="H9">
        <f>IF(C9&gt;0,C9*E9/100+$L$5,0)</f>
        <v>0</v>
      </c>
      <c r="I9">
        <f>H9*$L$3/60000</f>
        <v>0</v>
      </c>
      <c r="J9">
        <f>I9+G9</f>
        <v>0.31392500000000001</v>
      </c>
      <c r="K9" s="18">
        <v>20</v>
      </c>
      <c r="L9">
        <f>J9*(1-K9/100*$L$3/($L$3+$K$3))</f>
        <v>0.28035013368983958</v>
      </c>
      <c r="M9">
        <f>J9*(K9*$L$3/(100*($L$3+$K$3)))</f>
        <v>3.3574866310160427E-2</v>
      </c>
      <c r="N9">
        <f>L9+M9</f>
        <v>0.31392500000000001</v>
      </c>
      <c r="O9" s="6">
        <f>((L9*60000/$K$3)+$K$5)*100/E9</f>
        <v>67.281639928698766</v>
      </c>
      <c r="P9" s="6">
        <f>((M9*60000/$L$3)+$L$5)*100/E9</f>
        <v>11.214973262032087</v>
      </c>
      <c r="Q9" s="6">
        <f>((L9*60000/$K$3)+$K$5)</f>
        <v>20.184491978609628</v>
      </c>
      <c r="R9" s="6">
        <f>((M9*60000/$L$3)+$L$5)</f>
        <v>3.3644919786096259</v>
      </c>
    </row>
    <row r="13" spans="2:18">
      <c r="B13" s="15" t="s">
        <v>12</v>
      </c>
      <c r="C13" s="15" t="s">
        <v>13</v>
      </c>
      <c r="D13" s="15" t="s">
        <v>4</v>
      </c>
      <c r="E13" s="15" t="s">
        <v>5</v>
      </c>
      <c r="F13" s="15" t="s">
        <v>14</v>
      </c>
      <c r="G13" s="15" t="s">
        <v>15</v>
      </c>
      <c r="H13" s="15" t="s">
        <v>9</v>
      </c>
      <c r="I13" s="17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15"/>
      <c r="O13" s="16" t="s">
        <v>0</v>
      </c>
    </row>
    <row r="14" spans="2:18">
      <c r="B14">
        <v>75</v>
      </c>
      <c r="C14">
        <v>0</v>
      </c>
      <c r="D14">
        <v>4000</v>
      </c>
      <c r="E14">
        <f>1/D14*60*2*1000</f>
        <v>30</v>
      </c>
      <c r="F14">
        <f>E14*B14/100-$K$5</f>
        <v>21.65</v>
      </c>
      <c r="G14">
        <f>F14*$K$3/60000</f>
        <v>0.31392500000000001</v>
      </c>
      <c r="H14">
        <f>G14</f>
        <v>0.31392500000000001</v>
      </c>
      <c r="I14" s="18">
        <v>67.281639999999996</v>
      </c>
      <c r="J14">
        <f>E14*I14/100</f>
        <v>20.184491999999999</v>
      </c>
      <c r="K14">
        <f>(J14-$K$5)*$K$3/60000</f>
        <v>0.28035013399999997</v>
      </c>
      <c r="L14">
        <f>H14-K14</f>
        <v>3.3574866000000037E-2</v>
      </c>
      <c r="M14">
        <f>L14/$L$3*60000+$L$5</f>
        <v>3.3644919600000023</v>
      </c>
      <c r="O14" s="6">
        <f>(L14/(K14+L14))/($L$3/($L$3+$K$3))*100</f>
        <v>19.999999815242514</v>
      </c>
    </row>
    <row r="17" spans="12:12">
      <c r="L17">
        <f>$K$3/(50*D14)*(B14-I14)</f>
        <v>3.3574866000000016E-2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1"/>
  <sheetViews>
    <sheetView topLeftCell="A97" zoomScale="85" zoomScaleNormal="85" workbookViewId="0">
      <selection activeCell="T36" sqref="T36"/>
    </sheetView>
  </sheetViews>
  <sheetFormatPr defaultRowHeight="15"/>
  <cols>
    <col min="2" max="2" width="12.85546875" customWidth="1"/>
  </cols>
  <sheetData>
    <row r="1" spans="1:20">
      <c r="A1" s="3"/>
      <c r="B1" s="3"/>
      <c r="C1" s="7">
        <v>400</v>
      </c>
      <c r="D1" s="7">
        <v>700</v>
      </c>
      <c r="E1" s="7">
        <v>1000</v>
      </c>
      <c r="F1" s="7">
        <v>1500</v>
      </c>
      <c r="G1" s="7">
        <v>2100</v>
      </c>
      <c r="H1" s="7">
        <v>2800</v>
      </c>
      <c r="I1" s="7">
        <v>3300</v>
      </c>
      <c r="J1" s="7">
        <v>3800</v>
      </c>
      <c r="K1" s="7">
        <v>4200</v>
      </c>
      <c r="L1" s="7">
        <v>4500</v>
      </c>
      <c r="M1" s="7">
        <v>5100</v>
      </c>
      <c r="N1" s="7">
        <v>5700</v>
      </c>
      <c r="O1" s="7">
        <v>6300</v>
      </c>
      <c r="P1" s="7">
        <v>6900</v>
      </c>
      <c r="Q1" s="7">
        <v>7500</v>
      </c>
      <c r="R1" s="7">
        <v>8000</v>
      </c>
    </row>
    <row r="2" spans="1:2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0">
      <c r="A3" s="4">
        <v>15</v>
      </c>
      <c r="B3" s="3"/>
      <c r="C3" s="5">
        <v>39</v>
      </c>
      <c r="D3" s="5">
        <v>30</v>
      </c>
      <c r="E3" s="5">
        <v>28</v>
      </c>
      <c r="F3" s="5">
        <v>29</v>
      </c>
      <c r="G3" s="5">
        <v>31</v>
      </c>
      <c r="H3" s="5">
        <v>36</v>
      </c>
      <c r="I3" s="5">
        <v>40</v>
      </c>
      <c r="J3" s="5">
        <v>42</v>
      </c>
      <c r="K3" s="5">
        <v>44</v>
      </c>
      <c r="L3" s="5">
        <v>45</v>
      </c>
      <c r="M3" s="5">
        <v>45</v>
      </c>
      <c r="N3" s="5">
        <v>47</v>
      </c>
      <c r="O3" s="5">
        <v>48</v>
      </c>
      <c r="P3" s="5">
        <v>49</v>
      </c>
      <c r="Q3" s="5">
        <v>49</v>
      </c>
      <c r="R3" s="5">
        <v>50</v>
      </c>
    </row>
    <row r="4" spans="1:20">
      <c r="A4" s="4">
        <v>25</v>
      </c>
      <c r="B4" s="3"/>
      <c r="C4" s="5">
        <v>39</v>
      </c>
      <c r="D4" s="5">
        <v>33</v>
      </c>
      <c r="E4" s="5">
        <v>31</v>
      </c>
      <c r="F4" s="5">
        <v>31</v>
      </c>
      <c r="G4" s="5">
        <v>33</v>
      </c>
      <c r="H4" s="5">
        <v>37</v>
      </c>
      <c r="I4" s="5">
        <v>41</v>
      </c>
      <c r="J4" s="5">
        <v>45</v>
      </c>
      <c r="K4" s="5">
        <v>47</v>
      </c>
      <c r="L4" s="5">
        <v>49</v>
      </c>
      <c r="M4" s="5">
        <v>52</v>
      </c>
      <c r="N4" s="5">
        <v>54</v>
      </c>
      <c r="O4" s="5">
        <v>56</v>
      </c>
      <c r="P4" s="5">
        <v>56</v>
      </c>
      <c r="Q4" s="5">
        <v>56</v>
      </c>
      <c r="R4" s="5">
        <v>56</v>
      </c>
    </row>
    <row r="5" spans="1:20">
      <c r="A5" s="4">
        <v>35</v>
      </c>
      <c r="B5" s="3"/>
      <c r="C5" s="5">
        <v>41</v>
      </c>
      <c r="D5" s="5">
        <v>35</v>
      </c>
      <c r="E5" s="5">
        <v>34</v>
      </c>
      <c r="F5" s="5">
        <v>35</v>
      </c>
      <c r="G5" s="5">
        <v>37</v>
      </c>
      <c r="H5" s="5">
        <v>42</v>
      </c>
      <c r="I5" s="5">
        <v>45</v>
      </c>
      <c r="J5" s="5">
        <v>48</v>
      </c>
      <c r="K5" s="5">
        <v>49</v>
      </c>
      <c r="L5" s="5">
        <v>51</v>
      </c>
      <c r="M5" s="5">
        <v>54</v>
      </c>
      <c r="N5" s="5">
        <v>57</v>
      </c>
      <c r="O5" s="5">
        <v>61</v>
      </c>
      <c r="P5" s="5">
        <v>61</v>
      </c>
      <c r="Q5" s="5">
        <v>61</v>
      </c>
      <c r="R5" s="5">
        <v>62</v>
      </c>
    </row>
    <row r="6" spans="1:20">
      <c r="A6" s="4">
        <v>40</v>
      </c>
      <c r="B6" s="3"/>
      <c r="C6" s="5">
        <v>44</v>
      </c>
      <c r="D6" s="5">
        <v>37</v>
      </c>
      <c r="E6" s="5">
        <v>35</v>
      </c>
      <c r="F6" s="5">
        <v>37</v>
      </c>
      <c r="G6" s="5">
        <v>39</v>
      </c>
      <c r="H6" s="5">
        <v>45</v>
      </c>
      <c r="I6" s="5">
        <v>49</v>
      </c>
      <c r="J6" s="5">
        <v>52</v>
      </c>
      <c r="K6" s="5">
        <v>54</v>
      </c>
      <c r="L6" s="5">
        <v>56</v>
      </c>
      <c r="M6" s="5">
        <v>60</v>
      </c>
      <c r="N6" s="5">
        <v>63</v>
      </c>
      <c r="O6" s="5">
        <v>68</v>
      </c>
      <c r="P6" s="5">
        <v>67</v>
      </c>
      <c r="Q6" s="5">
        <v>67</v>
      </c>
      <c r="R6" s="5">
        <v>68</v>
      </c>
    </row>
    <row r="7" spans="1:20">
      <c r="A7" s="4">
        <v>45</v>
      </c>
      <c r="B7" s="3"/>
      <c r="C7" s="5">
        <v>49</v>
      </c>
      <c r="D7" s="5">
        <v>39</v>
      </c>
      <c r="E7" s="5">
        <v>37</v>
      </c>
      <c r="F7" s="5">
        <v>39</v>
      </c>
      <c r="G7" s="5">
        <v>42</v>
      </c>
      <c r="H7" s="5">
        <v>49</v>
      </c>
      <c r="I7" s="5">
        <v>54</v>
      </c>
      <c r="J7" s="5">
        <v>58</v>
      </c>
      <c r="K7" s="5">
        <v>59</v>
      </c>
      <c r="L7" s="5">
        <v>59</v>
      </c>
      <c r="M7" s="5">
        <v>63</v>
      </c>
      <c r="N7" s="5">
        <v>67</v>
      </c>
      <c r="O7" s="5">
        <v>73</v>
      </c>
      <c r="P7" s="5">
        <v>72</v>
      </c>
      <c r="Q7" s="5">
        <v>73</v>
      </c>
      <c r="R7" s="5">
        <v>72</v>
      </c>
    </row>
    <row r="8" spans="1:20">
      <c r="A8" s="4">
        <v>50</v>
      </c>
      <c r="B8" s="3"/>
      <c r="C8" s="5">
        <v>52</v>
      </c>
      <c r="D8" s="5">
        <v>41</v>
      </c>
      <c r="E8" s="5">
        <v>39</v>
      </c>
      <c r="F8" s="5">
        <v>42</v>
      </c>
      <c r="G8" s="5">
        <v>47</v>
      </c>
      <c r="H8" s="5">
        <v>55</v>
      </c>
      <c r="I8" s="5">
        <v>59</v>
      </c>
      <c r="J8" s="5">
        <v>63</v>
      </c>
      <c r="K8" s="5">
        <v>64</v>
      </c>
      <c r="L8" s="5">
        <v>64</v>
      </c>
      <c r="M8" s="5">
        <v>67</v>
      </c>
      <c r="N8" s="5">
        <v>72</v>
      </c>
      <c r="O8" s="5">
        <v>77</v>
      </c>
      <c r="P8" s="5">
        <v>78</v>
      </c>
      <c r="Q8" s="5">
        <v>78</v>
      </c>
      <c r="R8" s="5">
        <v>78</v>
      </c>
    </row>
    <row r="9" spans="1:20">
      <c r="A9" s="4">
        <v>60</v>
      </c>
      <c r="B9" s="3"/>
      <c r="C9" s="5">
        <v>63</v>
      </c>
      <c r="D9" s="5">
        <v>51</v>
      </c>
      <c r="E9" s="5">
        <v>47</v>
      </c>
      <c r="F9" s="5">
        <v>47</v>
      </c>
      <c r="G9" s="5">
        <v>54</v>
      </c>
      <c r="H9" s="5">
        <v>61</v>
      </c>
      <c r="I9" s="5">
        <v>66</v>
      </c>
      <c r="J9" s="5">
        <v>68</v>
      </c>
      <c r="K9" s="5">
        <v>69</v>
      </c>
      <c r="L9" s="5">
        <v>71</v>
      </c>
      <c r="M9" s="5">
        <v>75</v>
      </c>
      <c r="N9" s="5">
        <v>78</v>
      </c>
      <c r="O9" s="5">
        <v>81</v>
      </c>
      <c r="P9" s="5">
        <v>82</v>
      </c>
      <c r="Q9" s="5">
        <v>83</v>
      </c>
      <c r="R9" s="5">
        <v>83</v>
      </c>
    </row>
    <row r="10" spans="1:20">
      <c r="A10" s="4">
        <v>70</v>
      </c>
      <c r="B10" s="3"/>
      <c r="C10" s="5">
        <v>68</v>
      </c>
      <c r="D10" s="5">
        <v>59</v>
      </c>
      <c r="E10" s="5">
        <v>54</v>
      </c>
      <c r="F10" s="5">
        <v>55</v>
      </c>
      <c r="G10" s="5">
        <v>62</v>
      </c>
      <c r="H10" s="5">
        <v>69</v>
      </c>
      <c r="I10" s="5">
        <v>73</v>
      </c>
      <c r="J10" s="5">
        <v>75</v>
      </c>
      <c r="K10" s="5">
        <v>75</v>
      </c>
      <c r="L10" s="5">
        <v>77</v>
      </c>
      <c r="M10" s="5">
        <v>82</v>
      </c>
      <c r="N10" s="5">
        <v>84</v>
      </c>
      <c r="O10" s="5">
        <v>87</v>
      </c>
      <c r="P10" s="5">
        <v>88</v>
      </c>
      <c r="Q10" s="5">
        <v>88</v>
      </c>
      <c r="R10" s="5">
        <v>87</v>
      </c>
    </row>
    <row r="11" spans="1:20">
      <c r="A11" s="4">
        <v>80</v>
      </c>
      <c r="B11" s="3"/>
      <c r="C11" s="5">
        <v>75</v>
      </c>
      <c r="D11" s="5">
        <v>69</v>
      </c>
      <c r="E11" s="5">
        <v>60</v>
      </c>
      <c r="F11" s="5">
        <v>62</v>
      </c>
      <c r="G11" s="5">
        <v>69</v>
      </c>
      <c r="H11" s="5">
        <v>74</v>
      </c>
      <c r="I11" s="5">
        <v>77</v>
      </c>
      <c r="J11" s="5">
        <v>79</v>
      </c>
      <c r="K11" s="5">
        <v>82</v>
      </c>
      <c r="L11" s="5">
        <v>83</v>
      </c>
      <c r="M11" s="5">
        <v>88</v>
      </c>
      <c r="N11" s="5">
        <v>90</v>
      </c>
      <c r="O11" s="5">
        <v>92</v>
      </c>
      <c r="P11" s="5">
        <v>91</v>
      </c>
      <c r="Q11" s="5">
        <v>91</v>
      </c>
      <c r="R11" s="5">
        <v>93</v>
      </c>
    </row>
    <row r="12" spans="1:20">
      <c r="A12" s="4">
        <v>90</v>
      </c>
      <c r="B12" s="3"/>
      <c r="C12" s="5">
        <v>82</v>
      </c>
      <c r="D12" s="5">
        <v>79</v>
      </c>
      <c r="E12" s="5">
        <v>72</v>
      </c>
      <c r="F12" s="5">
        <v>71</v>
      </c>
      <c r="G12" s="5">
        <v>78</v>
      </c>
      <c r="H12" s="5">
        <v>84</v>
      </c>
      <c r="I12" s="5">
        <v>86</v>
      </c>
      <c r="J12" s="5">
        <v>88</v>
      </c>
      <c r="K12" s="5">
        <v>89</v>
      </c>
      <c r="L12" s="5">
        <v>90</v>
      </c>
      <c r="M12" s="5">
        <v>92</v>
      </c>
      <c r="N12" s="5">
        <v>95</v>
      </c>
      <c r="O12" s="5">
        <v>95</v>
      </c>
      <c r="P12" s="5">
        <v>95</v>
      </c>
      <c r="Q12" s="5">
        <v>95</v>
      </c>
      <c r="R12" s="5">
        <v>97</v>
      </c>
    </row>
    <row r="13" spans="1:20">
      <c r="A13" s="4">
        <v>100</v>
      </c>
      <c r="B13" s="3"/>
      <c r="C13" s="5">
        <v>91</v>
      </c>
      <c r="D13" s="5">
        <v>86</v>
      </c>
      <c r="E13" s="5">
        <v>81</v>
      </c>
      <c r="F13" s="5">
        <v>76</v>
      </c>
      <c r="G13" s="5">
        <v>87</v>
      </c>
      <c r="H13" s="5">
        <v>93</v>
      </c>
      <c r="I13" s="5">
        <v>95</v>
      </c>
      <c r="J13" s="5">
        <v>97</v>
      </c>
      <c r="K13" s="5">
        <v>98</v>
      </c>
      <c r="L13" s="5">
        <v>99</v>
      </c>
      <c r="M13" s="5">
        <v>100</v>
      </c>
      <c r="N13" s="5">
        <v>102</v>
      </c>
      <c r="O13" s="5">
        <v>103</v>
      </c>
      <c r="P13" s="5">
        <v>103</v>
      </c>
      <c r="Q13" s="5">
        <v>103</v>
      </c>
      <c r="R13" s="5">
        <v>102</v>
      </c>
    </row>
    <row r="14" spans="1:20">
      <c r="A14" s="4">
        <v>110</v>
      </c>
      <c r="B14" s="3"/>
      <c r="C14" s="5">
        <v>95</v>
      </c>
      <c r="D14" s="5">
        <v>91</v>
      </c>
      <c r="E14" s="5">
        <v>90</v>
      </c>
      <c r="F14" s="5">
        <v>84</v>
      </c>
      <c r="G14" s="5">
        <v>93</v>
      </c>
      <c r="H14" s="5">
        <v>99</v>
      </c>
      <c r="I14" s="5">
        <v>101</v>
      </c>
      <c r="J14" s="5">
        <v>103</v>
      </c>
      <c r="K14" s="5">
        <v>104</v>
      </c>
      <c r="L14" s="5">
        <v>104</v>
      </c>
      <c r="M14" s="5">
        <v>106</v>
      </c>
      <c r="N14" s="5">
        <v>107</v>
      </c>
      <c r="O14" s="5">
        <v>106</v>
      </c>
      <c r="P14" s="5">
        <v>106</v>
      </c>
      <c r="Q14" s="5">
        <v>106</v>
      </c>
      <c r="R14" s="5">
        <v>106</v>
      </c>
    </row>
    <row r="15" spans="1:20">
      <c r="A15" s="4">
        <v>140</v>
      </c>
      <c r="B15" s="3"/>
      <c r="C15" s="5">
        <v>100</v>
      </c>
      <c r="D15" s="5">
        <v>97</v>
      </c>
      <c r="E15" s="5">
        <v>95</v>
      </c>
      <c r="F15" s="5">
        <v>92</v>
      </c>
      <c r="G15" s="5">
        <v>99</v>
      </c>
      <c r="H15" s="5">
        <v>105</v>
      </c>
      <c r="I15" s="5">
        <v>111</v>
      </c>
      <c r="J15" s="5">
        <v>111</v>
      </c>
      <c r="K15" s="5">
        <v>111</v>
      </c>
      <c r="L15" s="5">
        <v>110</v>
      </c>
      <c r="M15" s="5">
        <v>111</v>
      </c>
      <c r="N15" s="5">
        <v>111</v>
      </c>
      <c r="O15" s="5">
        <v>110</v>
      </c>
      <c r="P15" s="5">
        <v>109</v>
      </c>
      <c r="Q15" s="5">
        <v>109</v>
      </c>
      <c r="R15" s="5">
        <v>109</v>
      </c>
    </row>
    <row r="16" spans="1:20">
      <c r="A16" s="4">
        <v>160</v>
      </c>
      <c r="B16" s="3"/>
      <c r="C16" s="5">
        <v>100</v>
      </c>
      <c r="D16" s="5">
        <v>100</v>
      </c>
      <c r="E16" s="5">
        <v>100</v>
      </c>
      <c r="F16" s="5">
        <v>99</v>
      </c>
      <c r="G16" s="5">
        <v>105</v>
      </c>
      <c r="H16" s="5">
        <v>110</v>
      </c>
      <c r="I16" s="5">
        <v>115</v>
      </c>
      <c r="J16" s="5">
        <v>115</v>
      </c>
      <c r="K16" s="5">
        <v>115</v>
      </c>
      <c r="L16" s="5">
        <v>115</v>
      </c>
      <c r="M16" s="5">
        <v>115</v>
      </c>
      <c r="N16" s="5">
        <v>115</v>
      </c>
      <c r="O16" s="5">
        <v>115</v>
      </c>
      <c r="P16" s="5">
        <v>115</v>
      </c>
      <c r="Q16" s="5">
        <v>115</v>
      </c>
      <c r="R16" s="5">
        <v>115</v>
      </c>
      <c r="T16" t="s">
        <v>20</v>
      </c>
    </row>
    <row r="17" spans="1:20">
      <c r="A17" s="4">
        <v>190</v>
      </c>
      <c r="B17" s="3"/>
      <c r="C17" s="5">
        <v>103</v>
      </c>
      <c r="D17" s="5">
        <v>104</v>
      </c>
      <c r="E17" s="5">
        <v>106</v>
      </c>
      <c r="F17" s="5">
        <v>108</v>
      </c>
      <c r="G17" s="5">
        <v>112</v>
      </c>
      <c r="H17" s="5">
        <v>115</v>
      </c>
      <c r="I17" s="5">
        <v>117</v>
      </c>
      <c r="J17" s="5">
        <v>117</v>
      </c>
      <c r="K17" s="5">
        <v>116</v>
      </c>
      <c r="L17" s="5">
        <v>116</v>
      </c>
      <c r="M17" s="5">
        <v>116</v>
      </c>
      <c r="N17" s="5">
        <v>116</v>
      </c>
      <c r="O17" s="5">
        <v>116</v>
      </c>
      <c r="P17" s="5">
        <v>117</v>
      </c>
      <c r="Q17" s="5">
        <v>117</v>
      </c>
      <c r="R17" s="5">
        <v>117</v>
      </c>
      <c r="T17" s="9">
        <v>36</v>
      </c>
    </row>
    <row r="18" spans="1:20">
      <c r="A18" s="4">
        <v>230</v>
      </c>
      <c r="B18" s="3"/>
      <c r="C18" s="5">
        <v>111</v>
      </c>
      <c r="D18" s="5">
        <v>115</v>
      </c>
      <c r="E18" s="5">
        <v>118</v>
      </c>
      <c r="F18" s="5">
        <v>122</v>
      </c>
      <c r="G18" s="5">
        <v>124</v>
      </c>
      <c r="H18" s="5">
        <v>126</v>
      </c>
      <c r="I18" s="5">
        <v>128</v>
      </c>
      <c r="J18" s="5">
        <v>130</v>
      </c>
      <c r="K18" s="5">
        <v>131</v>
      </c>
      <c r="L18" s="5">
        <v>131</v>
      </c>
      <c r="M18" s="5">
        <v>131</v>
      </c>
      <c r="N18" s="5">
        <v>131</v>
      </c>
      <c r="O18" s="5">
        <v>131</v>
      </c>
      <c r="P18" s="5">
        <v>131</v>
      </c>
      <c r="Q18" s="5">
        <v>131</v>
      </c>
      <c r="R18" s="5">
        <v>131</v>
      </c>
      <c r="T18">
        <f>T17+273</f>
        <v>309</v>
      </c>
    </row>
    <row r="19" spans="1:20">
      <c r="C19">
        <f>(1/C$1*60000*2)</f>
        <v>300</v>
      </c>
      <c r="D19">
        <f t="shared" ref="D19:K19" si="0">(1/D$1*60000*2)</f>
        <v>171.42857142857142</v>
      </c>
      <c r="E19">
        <f t="shared" si="0"/>
        <v>120</v>
      </c>
      <c r="F19">
        <f t="shared" si="0"/>
        <v>80</v>
      </c>
      <c r="G19">
        <f t="shared" si="0"/>
        <v>57.142857142857146</v>
      </c>
      <c r="H19">
        <f t="shared" si="0"/>
        <v>42.857142857142854</v>
      </c>
      <c r="I19">
        <f t="shared" si="0"/>
        <v>36.363636363636367</v>
      </c>
      <c r="J19">
        <f t="shared" si="0"/>
        <v>31.578947368421051</v>
      </c>
      <c r="K19">
        <f t="shared" si="0"/>
        <v>28.571428571428573</v>
      </c>
      <c r="T19" t="s">
        <v>19</v>
      </c>
    </row>
    <row r="20" spans="1:20">
      <c r="C20" s="7">
        <v>400</v>
      </c>
      <c r="D20" s="7">
        <v>700</v>
      </c>
      <c r="E20" s="7">
        <v>1000</v>
      </c>
      <c r="F20" s="7">
        <v>1500</v>
      </c>
      <c r="G20" s="7">
        <v>2100</v>
      </c>
      <c r="H20" s="7">
        <v>2800</v>
      </c>
      <c r="I20" s="7">
        <v>3300</v>
      </c>
      <c r="J20" s="7">
        <v>3800</v>
      </c>
      <c r="K20" s="7">
        <v>4200</v>
      </c>
      <c r="L20" s="7">
        <v>4500</v>
      </c>
      <c r="M20" s="7">
        <v>5100</v>
      </c>
      <c r="N20" s="7">
        <v>5700</v>
      </c>
      <c r="O20" s="7">
        <v>6300</v>
      </c>
      <c r="P20" s="7">
        <v>6900</v>
      </c>
      <c r="Q20" s="7">
        <v>7500</v>
      </c>
      <c r="R20" s="7">
        <v>8000</v>
      </c>
      <c r="T20" s="8">
        <v>320</v>
      </c>
    </row>
    <row r="21" spans="1:20">
      <c r="A21" s="4">
        <v>15</v>
      </c>
      <c r="C21">
        <f>(($A3*'Single Point'!$F$3*(C3/100)/(8.314*$T$20)*29*1/14.7*1/0.72*60000/'Single Point'!$K$3)+'Single Point'!$E$3*'Single Point'!$K$5)/(1/C$1*60000*2)*100</f>
        <v>1.3133854078877962</v>
      </c>
      <c r="D21">
        <f>(($A3*'Single Point'!$F$3*(D3/100)/(8.314*$T$20)*29*1/14.7*1/0.72*60000/'Single Point'!$K$3)+'Single Point'!$E$3*'Single Point'!$K$5)/(1/D$1*60000*2)*100</f>
        <v>2.2257111260028029</v>
      </c>
      <c r="E21">
        <f>(($A3*'Single Point'!$F$3*(E3/100)/(8.314*$T$20)*29*1/14.7*1/0.72*60000/'Single Point'!$K$3)+'Single Point'!$E$3*'Single Point'!$K$5)/(1/E$1*60000*2)*100</f>
        <v>3.1565037235592923</v>
      </c>
      <c r="F21">
        <f>(($A3*'Single Point'!$F$3*(F3/100)/(8.314*$T$20)*29*1/14.7*1/0.72*60000/'Single Point'!$K$3)+'Single Point'!$E$3*'Single Point'!$K$5)/(1/F$1*60000*2)*100</f>
        <v>4.7520682848153291</v>
      </c>
      <c r="G21">
        <f>(($A3*'Single Point'!$F$3*(G3/100)/(8.314*$T$20)*29*1/14.7*1/0.72*60000/'Single Point'!$K$3)+'Single Point'!$E$3*'Single Point'!$K$5)/(1/G$1*60000*2)*100</f>
        <v>6.7013711572753545</v>
      </c>
      <c r="H21">
        <f>(($A3*'Single Point'!$F$3*(H3/100)/(8.314*$T$20)*29*1/14.7*1/0.72*60000/'Single Point'!$K$3)+'Single Point'!$E$3*'Single Point'!$K$5)/(1/H$1*60000*2)*100</f>
        <v>9.0967467381467859</v>
      </c>
      <c r="I21">
        <f>(($A3*'Single Point'!$F$3*(I3/100)/(8.314*$T$20)*29*1/14.7*1/0.72*60000/'Single Point'!$K$3)+'Single Point'!$E$3*'Single Point'!$K$5)/(1/I$1*60000*2)*100</f>
        <v>10.873517553922378</v>
      </c>
      <c r="J21">
        <f>(($A3*'Single Point'!$F$3*(J3/100)/(8.314*$T$20)*29*1/14.7*1/0.72*60000/'Single Point'!$K$3)+'Single Point'!$E$3*'Single Point'!$K$5)/(1/J$1*60000*2)*100</f>
        <v>12.608737890954636</v>
      </c>
      <c r="K21">
        <f>(($A3*'Single Point'!$F$3*(K3/100)/(8.314*$T$20)*29*1/14.7*1/0.72*60000/'Single Point'!$K$3)+'Single Point'!$E$3*'Single Point'!$K$5)/(1/K$1*60000*2)*100</f>
        <v>14.032924575491329</v>
      </c>
      <c r="L21">
        <f>(($A3*'Single Point'!$F$3*(L3/100)/(8.314*$T$20)*29*1/14.7*1/0.72*60000/'Single Point'!$K$3)+'Single Point'!$E$3*'Single Point'!$K$5)/(1/L$1*60000*2)*100</f>
        <v>15.087214429312739</v>
      </c>
      <c r="M21">
        <f>(($A3*'Single Point'!$F$3*(M3/100)/(8.314*$T$20)*29*1/14.7*1/0.72*60000/'Single Point'!$K$3)+'Single Point'!$E$3*'Single Point'!$K$5)/(1/M$1*60000*2)*100</f>
        <v>17.09884301988777</v>
      </c>
      <c r="N21">
        <f>(($A3*'Single Point'!$F$3*(N3/100)/(8.314*$T$20)*29*1/14.7*1/0.72*60000/'Single Point'!$K$3)+'Single Point'!$E$3*'Single Point'!$K$5)/(1/N$1*60000*2)*100</f>
        <v>19.242048126483375</v>
      </c>
      <c r="O21">
        <f>(($A3*'Single Point'!$F$3*(O3/100)/(8.314*$T$20)*29*1/14.7*1/0.72*60000/'Single Point'!$K$3)+'Single Point'!$E$3*'Single Point'!$K$5)/(1/O$1*60000*2)*100</f>
        <v>21.340240214440357</v>
      </c>
      <c r="P21">
        <f>(($A3*'Single Point'!$F$3*(P3/100)/(8.314*$T$20)*29*1/14.7*1/0.72*60000/'Single Point'!$K$3)+'Single Point'!$E$3*'Single Point'!$K$5)/(1/P$1*60000*2)*100</f>
        <v>23.452282461978456</v>
      </c>
      <c r="Q21">
        <f>(($A3*'Single Point'!$F$3*(Q3/100)/(8.314*$T$20)*29*1/14.7*1/0.72*60000/'Single Point'!$K$3)+'Single Point'!$E$3*'Single Point'!$K$5)/(1/Q$1*60000*2)*100</f>
        <v>25.49161137171571</v>
      </c>
      <c r="R21">
        <f>(($A3*'Single Point'!$F$3*(R3/100)/(8.314*$T$20)*29*1/14.7*1/0.72*60000/'Single Point'!$K$3)+'Single Point'!$E$3*'Single Point'!$K$5)/(1/R$1*60000*2)*100</f>
        <v>27.283386527037511</v>
      </c>
    </row>
    <row r="22" spans="1:20">
      <c r="A22" s="4">
        <v>25</v>
      </c>
      <c r="C22">
        <f>(($A4*'Single Point'!$F$3*(C4/100)/(8.314*$T$20)*29*1/14.7*1/0.72*60000/'Single Point'!$K$3)+'Single Point'!$E$3*'Single Point'!$K$5)/(1/C$1*60000*2)*100</f>
        <v>1.4334201242574385</v>
      </c>
      <c r="D22">
        <f>(($A4*'Single Point'!$F$3*(D4/100)/(8.314*$T$20)*29*1/14.7*1/0.72*60000/'Single Point'!$K$3)+'Single Point'!$E$3*'Single Point'!$K$5)/(1/D$1*60000*2)*100</f>
        <v>2.4276926198940276</v>
      </c>
      <c r="E22">
        <f>(($A4*'Single Point'!$F$3*(E4/100)/(8.314*$T$20)*29*1/14.7*1/0.72*60000/'Single Point'!$K$3)+'Single Point'!$E$3*'Single Point'!$K$5)/(1/E$1*60000*2)*100</f>
        <v>3.4296596486312345</v>
      </c>
      <c r="F22">
        <f>(($A4*'Single Point'!$F$3*(F4/100)/(8.314*$T$20)*29*1/14.7*1/0.72*60000/'Single Point'!$K$3)+'Single Point'!$E$3*'Single Point'!$K$5)/(1/F$1*60000*2)*100</f>
        <v>5.1444894729468515</v>
      </c>
      <c r="G22">
        <f>(($A4*'Single Point'!$F$3*(G4/100)/(8.314*$T$20)*29*1/14.7*1/0.72*60000/'Single Point'!$K$3)+'Single Point'!$E$3*'Single Point'!$K$5)/(1/G$1*60000*2)*100</f>
        <v>7.2830778596820815</v>
      </c>
      <c r="H22">
        <f>(($A4*'Single Point'!$F$3*(H4/100)/(8.314*$T$20)*29*1/14.7*1/0.72*60000/'Single Point'!$K$3)+'Single Point'!$E$3*'Single Point'!$K$5)/(1/H$1*60000*2)*100</f>
        <v>9.9262174063934143</v>
      </c>
      <c r="I22">
        <f>(($A4*'Single Point'!$F$3*(I4/100)/(8.314*$T$20)*29*1/14.7*1/0.72*60000/'Single Point'!$K$3)+'Single Point'!$E$3*'Single Point'!$K$5)/(1/I$1*60000*2)*100</f>
        <v>11.952675821284062</v>
      </c>
      <c r="J22">
        <f>(($A4*'Single Point'!$F$3*(J4/100)/(8.314*$T$20)*29*1/14.7*1/0.72*60000/'Single Point'!$K$3)+'Single Point'!$E$3*'Single Point'!$K$5)/(1/J$1*60000*2)*100</f>
        <v>14.056079567180896</v>
      </c>
      <c r="K22">
        <f>(($A4*'Single Point'!$F$3*(K4/100)/(8.314*$T$20)*29*1/14.7*1/0.72*60000/'Single Point'!$K$3)+'Single Point'!$E$3*'Single Point'!$K$5)/(1/K$1*60000*2)*100</f>
        <v>15.69725208515502</v>
      </c>
      <c r="L22">
        <f>(($A4*'Single Point'!$F$3*(L4/100)/(8.314*$T$20)*29*1/14.7*1/0.72*60000/'Single Point'!$K$3)+'Single Point'!$E$3*'Single Point'!$K$5)/(1/L$1*60000*2)*100</f>
        <v>16.991611371715713</v>
      </c>
      <c r="M22">
        <f>(($A4*'Single Point'!$F$3*(M4/100)/(8.314*$T$20)*29*1/14.7*1/0.72*60000/'Single Point'!$K$3)+'Single Point'!$E$3*'Single Point'!$K$5)/(1/M$1*60000*2)*100</f>
        <v>19.551475445709784</v>
      </c>
      <c r="N22">
        <f>(($A4*'Single Point'!$F$3*(N4/100)/(8.314*$T$20)*29*1/14.7*1/0.72*60000/'Single Point'!$K$3)+'Single Point'!$E$3*'Single Point'!$K$5)/(1/N$1*60000*2)*100</f>
        <v>22.070943220925606</v>
      </c>
      <c r="O22">
        <f>(($A4*'Single Point'!$F$3*(O4/100)/(8.314*$T$20)*29*1/14.7*1/0.72*60000/'Single Point'!$K$3)+'Single Point'!$E$3*'Single Point'!$K$5)/(1/O$1*60000*2)*100</f>
        <v>24.636578194745145</v>
      </c>
      <c r="P22">
        <f>(($A4*'Single Point'!$F$3*(P4/100)/(8.314*$T$20)*29*1/14.7*1/0.72*60000/'Single Point'!$K$3)+'Single Point'!$E$3*'Single Point'!$K$5)/(1/P$1*60000*2)*100</f>
        <v>26.982918975197062</v>
      </c>
      <c r="Q22">
        <f>(($A4*'Single Point'!$F$3*(Q4/100)/(8.314*$T$20)*29*1/14.7*1/0.72*60000/'Single Point'!$K$3)+'Single Point'!$E$3*'Single Point'!$K$5)/(1/Q$1*60000*2)*100</f>
        <v>29.32925975564898</v>
      </c>
      <c r="R22">
        <f>(($A4*'Single Point'!$F$3*(R4/100)/(8.314*$T$20)*29*1/14.7*1/0.72*60000/'Single Point'!$K$3)+'Single Point'!$E$3*'Single Point'!$K$5)/(1/R$1*60000*2)*100</f>
        <v>31.284543739358909</v>
      </c>
    </row>
    <row r="23" spans="1:20">
      <c r="A23" s="4">
        <v>35</v>
      </c>
      <c r="C23">
        <f>(($A5*'Single Point'!$F$3*(C5/100)/(8.314*$T$20)*29*1/14.7*1/0.72*60000/'Single Point'!$K$3)+'Single Point'!$E$3*'Single Point'!$K$5)/(1/C$1*60000*2)*100</f>
        <v>1.5749995333088109</v>
      </c>
      <c r="D23">
        <f>(($A5*'Single Point'!$F$3*(D5/100)/(8.314*$T$20)*29*1/14.7*1/0.72*60000/'Single Point'!$K$3)+'Single Point'!$E$3*'Single Point'!$K$5)/(1/D$1*60000*2)*100</f>
        <v>2.6431395467113332</v>
      </c>
      <c r="E23">
        <f>(($A5*'Single Point'!$F$3*(E5/100)/(8.314*$T$20)*29*1/14.7*1/0.72*60000/'Single Point'!$K$3)+'Single Point'!$E$3*'Single Point'!$K$5)/(1/E$1*60000*2)*100</f>
        <v>3.7489827723068845</v>
      </c>
      <c r="F23">
        <f>(($A5*'Single Point'!$F$3*(F5/100)/(8.314*$T$20)*29*1/14.7*1/0.72*60000/'Single Point'!$K$3)+'Single Point'!$E$3*'Single Point'!$K$5)/(1/F$1*60000*2)*100</f>
        <v>5.6638704572385716</v>
      </c>
      <c r="G23">
        <f>(($A5*'Single Point'!$F$3*(G5/100)/(8.314*$T$20)*29*1/14.7*1/0.72*60000/'Single Point'!$K$3)+'Single Point'!$E$3*'Single Point'!$K$5)/(1/G$1*60000*2)*100</f>
        <v>8.0425282767130852</v>
      </c>
      <c r="H23">
        <f>(($A5*'Single Point'!$F$3*(H5/100)/(8.314*$T$20)*29*1/14.7*1/0.72*60000/'Single Point'!$K$3)+'Single Point'!$E$3*'Single Point'!$K$5)/(1/H$1*60000*2)*100</f>
        <v>11.100403157547733</v>
      </c>
      <c r="I23">
        <f>(($A5*'Single Point'!$F$3*(I5/100)/(8.314*$T$20)*29*1/14.7*1/0.72*60000/'Single Point'!$K$3)+'Single Point'!$E$3*'Single Point'!$K$5)/(1/I$1*60000*2)*100</f>
        <v>13.349233579046244</v>
      </c>
      <c r="J23">
        <f>(($A5*'Single Point'!$F$3*(J5/100)/(8.314*$T$20)*29*1/14.7*1/0.72*60000/'Single Point'!$K$3)+'Single Point'!$E$3*'Single Point'!$K$5)/(1/J$1*60000*2)*100</f>
        <v>15.678856598101246</v>
      </c>
      <c r="K23">
        <f>(($A5*'Single Point'!$F$3*(K5/100)/(8.314*$T$20)*29*1/14.7*1/0.72*60000/'Single Point'!$K$3)+'Single Point'!$E$3*'Single Point'!$K$5)/(1/K$1*60000*2)*100</f>
        <v>17.442372192375196</v>
      </c>
      <c r="L23">
        <f>(($A5*'Single Point'!$F$3*(L5/100)/(8.314*$T$20)*29*1/14.7*1/0.72*60000/'Single Point'!$K$3)+'Single Point'!$E$3*'Single Point'!$K$5)/(1/L$1*60000*2)*100</f>
        <v>18.930633713071469</v>
      </c>
      <c r="M23">
        <f>(($A5*'Single Point'!$F$3*(M5/100)/(8.314*$T$20)*29*1/14.7*1/0.72*60000/'Single Point'!$K$3)+'Single Point'!$E$3*'Single Point'!$K$5)/(1/M$1*60000*2)*100</f>
        <v>21.866760455685768</v>
      </c>
      <c r="N23">
        <f>(($A5*'Single Point'!$F$3*(N5/100)/(8.314*$T$20)*29*1/14.7*1/0.72*60000/'Single Point'!$K$3)+'Single Point'!$E$3*'Single Point'!$K$5)/(1/N$1*60000*2)*100</f>
        <v>24.899838315367845</v>
      </c>
      <c r="O23">
        <f>(($A5*'Single Point'!$F$3*(O5/100)/(8.314*$T$20)*29*1/14.7*1/0.72*60000/'Single Point'!$K$3)+'Single Point'!$E$3*'Single Point'!$K$5)/(1/O$1*60000*2)*100</f>
        <v>28.199531746986345</v>
      </c>
      <c r="P23">
        <f>(($A5*'Single Point'!$F$3*(P5/100)/(8.314*$T$20)*29*1/14.7*1/0.72*60000/'Single Point'!$K$3)+'Single Point'!$E$3*'Single Point'!$K$5)/(1/P$1*60000*2)*100</f>
        <v>30.885201437175517</v>
      </c>
      <c r="Q23">
        <f>(($A5*'Single Point'!$F$3*(Q5/100)/(8.314*$T$20)*29*1/14.7*1/0.72*60000/'Single Point'!$K$3)+'Single Point'!$E$3*'Single Point'!$K$5)/(1/Q$1*60000*2)*100</f>
        <v>33.57087112736469</v>
      </c>
      <c r="R23">
        <f>(($A5*'Single Point'!$F$3*(R5/100)/(8.314*$T$20)*29*1/14.7*1/0.72*60000/'Single Point'!$K$3)+'Single Point'!$E$3*'Single Point'!$K$5)/(1/R$1*60000*2)*100</f>
        <v>36.02437612933965</v>
      </c>
    </row>
    <row r="24" spans="1:20">
      <c r="A24" s="4">
        <v>40</v>
      </c>
      <c r="C24">
        <f>(($A6*'Single Point'!$F$3*(C6/100)/(8.314*$T$20)*29*1/14.7*1/0.72*60000/'Single Point'!$K$3)+'Single Point'!$E$3*'Single Point'!$K$5)/(1/C$1*60000*2)*100</f>
        <v>1.675028463616846</v>
      </c>
      <c r="D24">
        <f>(($A6*'Single Point'!$F$3*(D6/100)/(8.314*$T$20)*29*1/14.7*1/0.72*60000/'Single Point'!$K$3)+'Single Point'!$E$3*'Single Point'!$K$5)/(1/D$1*60000*2)*100</f>
        <v>2.780486962557366</v>
      </c>
      <c r="E24">
        <f>(($A6*'Single Point'!$F$3*(E6/100)/(8.314*$T$20)*29*1/14.7*1/0.72*60000/'Single Point'!$K$3)+'Single Point'!$E$3*'Single Point'!$K$5)/(1/E$1*60000*2)*100</f>
        <v>3.9105679674198637</v>
      </c>
      <c r="F24">
        <f>(($A6*'Single Point'!$F$3*(F6/100)/(8.314*$T$20)*29*1/14.7*1/0.72*60000/'Single Point'!$K$3)+'Single Point'!$E$3*'Single Point'!$K$5)/(1/F$1*60000*2)*100</f>
        <v>5.9581863483372119</v>
      </c>
      <c r="G24">
        <f>(($A6*'Single Point'!$F$3*(G6/100)/(8.314*$T$20)*29*1/14.7*1/0.72*60000/'Single Point'!$K$3)+'Single Point'!$E$3*'Single Point'!$K$5)/(1/G$1*60000*2)*100</f>
        <v>8.470729043762482</v>
      </c>
      <c r="H24">
        <f>(($A6*'Single Point'!$F$3*(H6/100)/(8.314*$T$20)*29*1/14.7*1/0.72*60000/'Single Point'!$K$3)+'Single Point'!$E$3*'Single Point'!$K$5)/(1/H$1*60000*2)*100</f>
        <v>11.811378016044843</v>
      </c>
      <c r="I24">
        <f>(($A6*'Single Point'!$F$3*(I6/100)/(8.314*$T$20)*29*1/14.7*1/0.72*60000/'Single Point'!$K$3)+'Single Point'!$E$3*'Single Point'!$K$5)/(1/I$1*60000*2)*100</f>
        <v>14.326824009479768</v>
      </c>
      <c r="J24">
        <f>(($A6*'Single Point'!$F$3*(J6/100)/(8.314*$T$20)*29*1/14.7*1/0.72*60000/'Single Point'!$K$3)+'Single Point'!$E$3*'Single Point'!$K$5)/(1/J$1*60000*2)*100</f>
        <v>16.848425629395191</v>
      </c>
      <c r="K24">
        <f>(($A6*'Single Point'!$F$3*(K6/100)/(8.314*$T$20)*29*1/14.7*1/0.72*60000/'Single Point'!$K$3)+'Single Point'!$E$3*'Single Point'!$K$5)/(1/K$1*60000*2)*100</f>
        <v>18.880480428880716</v>
      </c>
      <c r="L24">
        <f>(($A6*'Single Point'!$F$3*(L6/100)/(8.314*$T$20)*29*1/14.7*1/0.72*60000/'Single Point'!$K$3)+'Single Point'!$E$3*'Single Point'!$K$5)/(1/L$1*60000*2)*100</f>
        <v>20.506089365423019</v>
      </c>
      <c r="M24">
        <f>(($A6*'Single Point'!$F$3*(M6/100)/(8.314*$T$20)*29*1/14.7*1/0.72*60000/'Single Point'!$K$3)+'Single Point'!$E$3*'Single Point'!$K$5)/(1/M$1*60000*2)*100</f>
        <v>23.868108515156525</v>
      </c>
      <c r="N24">
        <f>(($A6*'Single Point'!$F$3*(N6/100)/(8.314*$T$20)*29*1/14.7*1/0.72*60000/'Single Point'!$K$3)+'Single Point'!$E$3*'Single Point'!$K$5)/(1/N$1*60000*2)*100</f>
        <v>27.202427345727802</v>
      </c>
      <c r="O24">
        <f>(($A6*'Single Point'!$F$3*(O6/100)/(8.314*$T$20)*29*1/14.7*1/0.72*60000/'Single Point'!$K$3)+'Single Point'!$E$3*'Single Point'!$K$5)/(1/O$1*60000*2)*100</f>
        <v>31.035351921219135</v>
      </c>
      <c r="P24">
        <f>(($A6*'Single Point'!$F$3*(P6/100)/(8.314*$T$20)*29*1/14.7*1/0.72*60000/'Single Point'!$K$3)+'Single Point'!$E$3*'Single Point'!$K$5)/(1/P$1*60000*2)*100</f>
        <v>33.778730609662951</v>
      </c>
      <c r="Q24">
        <f>(($A6*'Single Point'!$F$3*(Q6/100)/(8.314*$T$20)*29*1/14.7*1/0.72*60000/'Single Point'!$K$3)+'Single Point'!$E$3*'Single Point'!$K$5)/(1/Q$1*60000*2)*100</f>
        <v>36.716011532242334</v>
      </c>
      <c r="R24">
        <f>(($A6*'Single Point'!$F$3*(R6/100)/(8.314*$T$20)*29*1/14.7*1/0.72*60000/'Single Point'!$K$3)+'Single Point'!$E$3*'Single Point'!$K$5)/(1/R$1*60000*2)*100</f>
        <v>39.409970693611598</v>
      </c>
    </row>
    <row r="25" spans="1:20">
      <c r="A25" s="4">
        <v>45</v>
      </c>
      <c r="C25">
        <f>(($A7*'Single Point'!$F$3*(C7/100)/(8.314*$T$20)*29*1/14.7*1/0.72*60000/'Single Point'!$K$3)+'Single Point'!$E$3*'Single Point'!$K$5)/(1/C$1*60000*2)*100</f>
        <v>1.8119911528078478</v>
      </c>
      <c r="D25">
        <f>(($A7*'Single Point'!$F$3*(D7/100)/(8.314*$T$20)*29*1/14.7*1/0.72*60000/'Single Point'!$K$3)+'Single Point'!$E$3*'Single Point'!$K$5)/(1/D$1*60000*2)*100</f>
        <v>2.9286067247442644</v>
      </c>
      <c r="E25">
        <f>(($A7*'Single Point'!$F$3*(E7/100)/(8.314*$T$20)*29*1/14.7*1/0.72*60000/'Single Point'!$K$3)+'Single Point'!$E$3*'Single Point'!$K$5)/(1/E$1*60000*2)*100</f>
        <v>4.1144730945862431</v>
      </c>
      <c r="F25">
        <f>(($A7*'Single Point'!$F$3*(F7/100)/(8.314*$T$20)*29*1/14.7*1/0.72*60000/'Single Point'!$K$3)+'Single Point'!$E$3*'Single Point'!$K$5)/(1/F$1*60000*2)*100</f>
        <v>6.2755858387377099</v>
      </c>
      <c r="G25">
        <f>(($A7*'Single Point'!$F$3*(G7/100)/(8.314*$T$20)*29*1/14.7*1/0.72*60000/'Single Point'!$K$3)+'Single Point'!$E$3*'Single Point'!$K$5)/(1/G$1*60000*2)*100</f>
        <v>9.0039601876353146</v>
      </c>
      <c r="H25">
        <f>(($A7*'Single Point'!$F$3*(H7/100)/(8.314*$T$20)*29*1/14.7*1/0.72*60000/'Single Point'!$K$3)+'Single Point'!$E$3*'Single Point'!$K$5)/(1/H$1*60000*2)*100</f>
        <v>12.683938069654936</v>
      </c>
      <c r="I25">
        <f>(($A7*'Single Point'!$F$3*(I7/100)/(8.314*$T$20)*29*1/14.7*1/0.72*60000/'Single Point'!$K$3)+'Single Point'!$E$3*'Single Point'!$K$5)/(1/I$1*60000*2)*100</f>
        <v>15.520246093385632</v>
      </c>
      <c r="J25">
        <f>(($A7*'Single Point'!$F$3*(J7/100)/(8.314*$T$20)*29*1/14.7*1/0.72*60000/'Single Point'!$K$3)+'Single Point'!$E$3*'Single Point'!$K$5)/(1/J$1*60000*2)*100</f>
        <v>18.398104595859675</v>
      </c>
      <c r="K25">
        <f>(($A7*'Single Point'!$F$3*(K7/100)/(8.314*$T$20)*29*1/14.7*1/0.72*60000/'Single Point'!$K$3)+'Single Point'!$E$3*'Single Point'!$K$5)/(1/K$1*60000*2)*100</f>
        <v>20.480173860499214</v>
      </c>
      <c r="L25">
        <f>(($A7*'Single Point'!$F$3*(L7/100)/(8.314*$T$20)*29*1/14.7*1/0.72*60000/'Single Point'!$K$3)+'Single Point'!$E$3*'Single Point'!$K$5)/(1/L$1*60000*2)*100</f>
        <v>21.943043421963445</v>
      </c>
      <c r="M25">
        <f>(($A7*'Single Point'!$F$3*(M7/100)/(8.314*$T$20)*29*1/14.7*1/0.72*60000/'Single Point'!$K$3)+'Single Point'!$E$3*'Single Point'!$K$5)/(1/M$1*60000*2)*100</f>
        <v>25.575140683528648</v>
      </c>
      <c r="N25">
        <f>(($A7*'Single Point'!$F$3*(N7/100)/(8.314*$T$20)*29*1/14.7*1/0.72*60000/'Single Point'!$K$3)+'Single Point'!$E$3*'Single Point'!$K$5)/(1/N$1*60000*2)*100</f>
        <v>29.373439860067197</v>
      </c>
      <c r="O25">
        <f>(($A7*'Single Point'!$F$3*(O7/100)/(8.314*$T$20)*29*1/14.7*1/0.72*60000/'Single Point'!$K$3)+'Single Point'!$E$3*'Single Point'!$K$5)/(1/O$1*60000*2)*100</f>
        <v>33.774220978384136</v>
      </c>
      <c r="P25">
        <f>(($A7*'Single Point'!$F$3*(P7/100)/(8.314*$T$20)*29*1/14.7*1/0.72*60000/'Single Point'!$K$3)+'Single Point'!$E$3*'Single Point'!$K$5)/(1/P$1*60000*2)*100</f>
        <v>36.751898199741767</v>
      </c>
      <c r="Q25">
        <f>(($A7*'Single Point'!$F$3*(Q7/100)/(8.314*$T$20)*29*1/14.7*1/0.72*60000/'Single Point'!$K$3)+'Single Point'!$E$3*'Single Point'!$K$5)/(1/Q$1*60000*2)*100</f>
        <v>40.20740592664778</v>
      </c>
      <c r="R25">
        <f>(($A7*'Single Point'!$F$3*(R7/100)/(8.314*$T$20)*29*1/14.7*1/0.72*60000/'Single Point'!$K$3)+'Single Point'!$E$3*'Single Point'!$K$5)/(1/R$1*60000*2)*100</f>
        <v>42.610896463468713</v>
      </c>
    </row>
    <row r="26" spans="1:20">
      <c r="A26" s="4">
        <v>50</v>
      </c>
      <c r="C26">
        <f>(($A8*'Single Point'!$F$3*(C8/100)/(8.314*$T$20)*29*1/14.7*1/0.72*60000/'Single Point'!$K$3)+'Single Point'!$E$3*'Single Point'!$K$5)/(1/C$1*60000*2)*100</f>
        <v>1.9335647757976133</v>
      </c>
      <c r="D26">
        <f>(($A8*'Single Point'!$F$3*(D8/100)/(8.314*$T$20)*29*1/14.7*1/0.72*60000/'Single Point'!$K$3)+'Single Point'!$E$3*'Single Point'!$K$5)/(1/D$1*60000*2)*100</f>
        <v>3.087498833272027</v>
      </c>
      <c r="E26">
        <f>(($A8*'Single Point'!$F$3*(E8/100)/(8.314*$T$20)*29*1/14.7*1/0.72*60000/'Single Point'!$K$3)+'Single Point'!$E$3*'Single Point'!$K$5)/(1/E$1*60000*2)*100</f>
        <v>4.333767287953858</v>
      </c>
      <c r="F26">
        <f>(($A8*'Single Point'!$F$3*(F8/100)/(8.314*$T$20)*29*1/14.7*1/0.72*60000/'Single Point'!$K$3)+'Single Point'!$E$3*'Single Point'!$K$5)/(1/F$1*60000*2)*100</f>
        <v>6.6737779266946937</v>
      </c>
      <c r="G26">
        <f>(($A8*'Single Point'!$F$3*(G8/100)/(8.314*$T$20)*29*1/14.7*1/0.72*60000/'Single Point'!$K$3)+'Single Point'!$E$3*'Single Point'!$K$5)/(1/G$1*60000*2)*100</f>
        <v>9.7472520851550204</v>
      </c>
      <c r="H26">
        <f>(($A8*'Single Point'!$F$3*(H8/100)/(8.314*$T$20)*29*1/14.7*1/0.72*60000/'Single Point'!$K$3)+'Single Point'!$E$3*'Single Point'!$K$5)/(1/H$1*60000*2)*100</f>
        <v>13.858123820809251</v>
      </c>
      <c r="I26">
        <f>(($A8*'Single Point'!$F$3*(I8/100)/(8.314*$T$20)*29*1/14.7*1/0.72*60000/'Single Point'!$K$3)+'Single Point'!$E$3*'Single Point'!$K$5)/(1/I$1*60000*2)*100</f>
        <v>16.840627973451696</v>
      </c>
      <c r="J26">
        <f>(($A8*'Single Point'!$F$3*(J8/100)/(8.314*$T$20)*29*1/14.7*1/0.72*60000/'Single Point'!$K$3)+'Single Point'!$E$3*'Single Point'!$K$5)/(1/J$1*60000*2)*100</f>
        <v>19.977022788106506</v>
      </c>
      <c r="K26">
        <f>(($A8*'Single Point'!$F$3*(K8/100)/(8.314*$T$20)*29*1/14.7*1/0.72*60000/'Single Point'!$K$3)+'Single Point'!$E$3*'Single Point'!$K$5)/(1/K$1*60000*2)*100</f>
        <v>22.241452487230688</v>
      </c>
      <c r="L26">
        <f>(($A8*'Single Point'!$F$3*(L8/100)/(8.314*$T$20)*29*1/14.7*1/0.72*60000/'Single Point'!$K$3)+'Single Point'!$E$3*'Single Point'!$K$5)/(1/L$1*60000*2)*100</f>
        <v>23.830127664890025</v>
      </c>
      <c r="M26">
        <f>(($A8*'Single Point'!$F$3*(M8/100)/(8.314*$T$20)*29*1/14.7*1/0.72*60000/'Single Point'!$K$3)+'Single Point'!$E$3*'Single Point'!$K$5)/(1/M$1*60000*2)*100</f>
        <v>27.596109802405984</v>
      </c>
      <c r="N26">
        <f>(($A8*'Single Point'!$F$3*(N8/100)/(8.314*$T$20)*29*1/14.7*1/0.72*60000/'Single Point'!$K$3)+'Single Point'!$E$3*'Single Point'!$K$5)/(1/N$1*60000*2)*100</f>
        <v>31.939181922468297</v>
      </c>
      <c r="O26">
        <f>(($A8*'Single Point'!$F$3*(O8/100)/(8.314*$T$20)*29*1/14.7*1/0.72*60000/'Single Point'!$K$3)+'Single Point'!$E$3*'Single Point'!$K$5)/(1/O$1*60000*2)*100</f>
        <v>36.513090035549141</v>
      </c>
      <c r="P26">
        <f>(($A8*'Single Point'!$F$3*(P8/100)/(8.314*$T$20)*29*1/14.7*1/0.72*60000/'Single Point'!$K$3)+'Single Point'!$E$3*'Single Point'!$K$5)/(1/P$1*60000*2)*100</f>
        <v>40.255988573763247</v>
      </c>
      <c r="Q26">
        <f>(($A8*'Single Point'!$F$3*(Q8/100)/(8.314*$T$20)*29*1/14.7*1/0.72*60000/'Single Point'!$K$3)+'Single Point'!$E$3*'Single Point'!$K$5)/(1/Q$1*60000*2)*100</f>
        <v>43.756509319307874</v>
      </c>
      <c r="R26">
        <f>(($A8*'Single Point'!$F$3*(R8/100)/(8.314*$T$20)*29*1/14.7*1/0.72*60000/'Single Point'!$K$3)+'Single Point'!$E$3*'Single Point'!$K$5)/(1/R$1*60000*2)*100</f>
        <v>46.673609940595071</v>
      </c>
    </row>
    <row r="27" spans="1:20">
      <c r="A27" s="4">
        <v>60</v>
      </c>
      <c r="C27">
        <f>(($A9*'Single Point'!$F$3*(C9/100)/(8.314*$T$20)*29*1/14.7*1/0.72*60000/'Single Point'!$K$3)+'Single Point'!$E$3*'Single Point'!$K$5)/(1/C$1*60000*2)*100</f>
        <v>2.2967467381467861</v>
      </c>
      <c r="D27">
        <f>(($A9*'Single Point'!$F$3*(D9/100)/(8.314*$T$20)*29*1/14.7*1/0.72*60000/'Single Point'!$K$3)+'Single Point'!$E$3*'Single Point'!$K$5)/(1/D$1*60000*2)*100</f>
        <v>3.6315023234857255</v>
      </c>
      <c r="E27">
        <f>(($A9*'Single Point'!$F$3*(E9/100)/(8.314*$T$20)*29*1/14.7*1/0.72*60000/'Single Point'!$K$3)+'Single Point'!$E$3*'Single Point'!$K$5)/(1/E$1*60000*2)*100</f>
        <v>5.0031916677076298</v>
      </c>
      <c r="F27">
        <f>(($A9*'Single Point'!$F$3*(F9/100)/(8.314*$T$20)*29*1/14.7*1/0.72*60000/'Single Point'!$K$3)+'Single Point'!$E$3*'Single Point'!$K$5)/(1/F$1*60000*2)*100</f>
        <v>7.5047875015614451</v>
      </c>
      <c r="G27">
        <f>(($A9*'Single Point'!$F$3*(G9/100)/(8.314*$T$20)*29*1/14.7*1/0.72*60000/'Single Point'!$K$3)+'Single Point'!$E$3*'Single Point'!$K$5)/(1/G$1*60000*2)*100</f>
        <v>11.185360321660539</v>
      </c>
      <c r="H27">
        <f>(($A9*'Single Point'!$F$3*(H9/100)/(8.314*$T$20)*29*1/14.7*1/0.72*60000/'Single Point'!$K$3)+'Single Point'!$E$3*'Single Point'!$K$5)/(1/H$1*60000*2)*100</f>
        <v>15.818690854846738</v>
      </c>
      <c r="I27">
        <f>(($A9*'Single Point'!$F$3*(I9/100)/(8.314*$T$20)*29*1/14.7*1/0.72*60000/'Single Point'!$K$3)+'Single Point'!$E$3*'Single Point'!$K$5)/(1/I$1*60000*2)*100</f>
        <v>19.405215855887704</v>
      </c>
      <c r="J27">
        <f>(($A9*'Single Point'!$F$3*(J9/100)/(8.314*$T$20)*29*1/14.7*1/0.72*60000/'Single Point'!$K$3)+'Single Point'!$E$3*'Single Point'!$K$5)/(1/J$1*60000*2)*100</f>
        <v>22.696270785864936</v>
      </c>
      <c r="K27">
        <f>(($A9*'Single Point'!$F$3*(K9/100)/(8.314*$T$20)*29*1/14.7*1/0.72*60000/'Single Point'!$K$3)+'Single Point'!$E$3*'Single Point'!$K$5)/(1/K$1*60000*2)*100</f>
        <v>25.279254155354707</v>
      </c>
      <c r="L27">
        <f>(($A9*'Single Point'!$F$3*(L9/100)/(8.314*$T$20)*29*1/14.7*1/0.72*60000/'Single Point'!$K$3)+'Single Point'!$E$3*'Single Point'!$K$5)/(1/L$1*60000*2)*100</f>
        <v>27.500419953884848</v>
      </c>
      <c r="M27">
        <f>(($A9*'Single Point'!$F$3*(M9/100)/(8.314*$T$20)*29*1/14.7*1/0.72*60000/'Single Point'!$K$3)+'Single Point'!$E$3*'Single Point'!$K$5)/(1/M$1*60000*2)*100</f>
        <v>32.108953465918489</v>
      </c>
      <c r="N27">
        <f>(($A9*'Single Point'!$F$3*(N9/100)/(8.314*$T$20)*29*1/14.7*1/0.72*60000/'Single Point'!$K$3)+'Single Point'!$E$3*'Single Point'!$K$5)/(1/N$1*60000*2)*100</f>
        <v>36.675936499208781</v>
      </c>
      <c r="O27">
        <f>(($A9*'Single Point'!$F$3*(O9/100)/(8.314*$T$20)*29*1/14.7*1/0.72*60000/'Single Point'!$K$3)+'Single Point'!$E$3*'Single Point'!$K$5)/(1/O$1*60000*2)*100</f>
        <v>41.409121447472423</v>
      </c>
      <c r="P27">
        <f>(($A9*'Single Point'!$F$3*(P9/100)/(8.314*$T$20)*29*1/14.7*1/0.72*60000/'Single Point'!$K$3)+'Single Point'!$E$3*'Single Point'!$K$5)/(1/P$1*60000*2)*100</f>
        <v>45.671400969978244</v>
      </c>
      <c r="Q27">
        <f>(($A9*'Single Point'!$F$3*(Q9/100)/(8.314*$T$20)*29*1/14.7*1/0.72*60000/'Single Point'!$K$3)+'Single Point'!$E$3*'Single Point'!$K$5)/(1/Q$1*60000*2)*100</f>
        <v>49.989081130808508</v>
      </c>
      <c r="R27">
        <f>(($A9*'Single Point'!$F$3*(R9/100)/(8.314*$T$20)*29*1/14.7*1/0.72*60000/'Single Point'!$K$3)+'Single Point'!$E$3*'Single Point'!$K$5)/(1/R$1*60000*2)*100</f>
        <v>53.321686539529075</v>
      </c>
    </row>
    <row r="28" spans="1:20">
      <c r="A28" s="4">
        <v>70</v>
      </c>
      <c r="C28">
        <f>(($A10*'Single Point'!$F$3*(C10/100)/(8.314*$T$20)*29*1/14.7*1/0.72*60000/'Single Point'!$K$3)+'Single Point'!$E$3*'Single Point'!$K$5)/(1/C$1*60000*2)*100</f>
        <v>2.5983724356910152</v>
      </c>
      <c r="D28">
        <f>(($A10*'Single Point'!$F$3*(D10/100)/(8.314*$T$20)*29*1/14.7*1/0.72*60000/'Single Point'!$K$3)+'Single Point'!$E$3*'Single Point'!$K$5)/(1/D$1*60000*2)*100</f>
        <v>4.2078228527220185</v>
      </c>
      <c r="E28">
        <f>(($A10*'Single Point'!$F$3*(E10/100)/(8.314*$T$20)*29*1/14.7*1/0.72*60000/'Single Point'!$K$3)+'Single Point'!$E$3*'Single Point'!$K$5)/(1/E$1*60000*2)*100</f>
        <v>5.7418668453669657</v>
      </c>
      <c r="F28">
        <f>(($A10*'Single Point'!$F$3*(F10/100)/(8.314*$T$20)*29*1/14.7*1/0.72*60000/'Single Point'!$K$3)+'Single Point'!$E$3*'Single Point'!$K$5)/(1/F$1*60000*2)*100</f>
        <v>8.6935928656069397</v>
      </c>
      <c r="G28">
        <f>(($A10*'Single Point'!$F$3*(G10/100)/(8.314*$T$20)*29*1/14.7*1/0.72*60000/'Single Point'!$K$3)+'Single Point'!$E$3*'Single Point'!$K$5)/(1/G$1*60000*2)*100</f>
        <v>12.962797467903311</v>
      </c>
      <c r="H28">
        <f>(($A10*'Single Point'!$F$3*(H10/100)/(8.314*$T$20)*29*1/14.7*1/0.72*60000/'Single Point'!$K$3)+'Single Point'!$E$3*'Single Point'!$K$5)/(1/H$1*60000*2)*100</f>
        <v>18.339419898609215</v>
      </c>
      <c r="I28">
        <f>(($A10*'Single Point'!$F$3*(I10/100)/(8.314*$T$20)*29*1/14.7*1/0.72*60000/'Single Point'!$K$3)+'Single Point'!$E$3*'Single Point'!$K$5)/(1/I$1*60000*2)*100</f>
        <v>22.325291167572257</v>
      </c>
      <c r="J28">
        <f>(($A10*'Single Point'!$F$3*(J10/100)/(8.314*$T$20)*29*1/14.7*1/0.72*60000/'Single Point'!$K$3)+'Single Point'!$E$3*'Single Point'!$K$5)/(1/J$1*60000*2)*100</f>
        <v>26.117260202399727</v>
      </c>
      <c r="K28">
        <f>(($A10*'Single Point'!$F$3*(K10/100)/(8.314*$T$20)*29*1/14.7*1/0.72*60000/'Single Point'!$K$3)+'Single Point'!$E$3*'Single Point'!$K$5)/(1/K$1*60000*2)*100</f>
        <v>28.866445486862858</v>
      </c>
      <c r="L28">
        <f>(($A10*'Single Point'!$F$3*(L10/100)/(8.314*$T$20)*29*1/14.7*1/0.72*60000/'Single Point'!$K$3)+'Single Point'!$E$3*'Single Point'!$K$5)/(1/L$1*60000*2)*100</f>
        <v>31.413090035549146</v>
      </c>
      <c r="M28">
        <f>(($A10*'Single Point'!$F$3*(M10/100)/(8.314*$T$20)*29*1/14.7*1/0.72*60000/'Single Point'!$K$3)+'Single Point'!$E$3*'Single Point'!$K$5)/(1/M$1*60000*2)*100</f>
        <v>36.974976198749353</v>
      </c>
      <c r="N28">
        <f>(($A10*'Single Point'!$F$3*(N10/100)/(8.314*$T$20)*29*1/14.7*1/0.72*60000/'Single Point'!$K$3)+'Single Point'!$E$3*'Single Point'!$K$5)/(1/N$1*60000*2)*100</f>
        <v>41.938997140031539</v>
      </c>
      <c r="O28">
        <f>(($A10*'Single Point'!$F$3*(O10/100)/(8.314*$T$20)*29*1/14.7*1/0.72*60000/'Single Point'!$K$3)+'Single Point'!$E$3*'Single Point'!$K$5)/(1/O$1*60000*2)*100</f>
        <v>47.37161514714137</v>
      </c>
      <c r="P28">
        <f>(($A10*'Single Point'!$F$3*(P10/100)/(8.314*$T$20)*29*1/14.7*1/0.72*60000/'Single Point'!$K$3)+'Single Point'!$E$3*'Single Point'!$K$5)/(1/P$1*60000*2)*100</f>
        <v>52.254843490867074</v>
      </c>
      <c r="Q28">
        <f>(($A10*'Single Point'!$F$3*(Q10/100)/(8.314*$T$20)*29*1/14.7*1/0.72*60000/'Single Point'!$K$3)+'Single Point'!$E$3*'Single Point'!$K$5)/(1/Q$1*60000*2)*100</f>
        <v>56.798742924855517</v>
      </c>
      <c r="R28">
        <f>(($A10*'Single Point'!$F$3*(R10/100)/(8.314*$T$20)*29*1/14.7*1/0.72*60000/'Single Point'!$K$3)+'Single Point'!$E$3*'Single Point'!$K$5)/(1/R$1*60000*2)*100</f>
        <v>60.154431932877927</v>
      </c>
    </row>
    <row r="29" spans="1:20">
      <c r="A29" s="4">
        <v>80</v>
      </c>
      <c r="C29">
        <f>(($A11*'Single Point'!$F$3*(C11/100)/(8.314*$T$20)*29*1/14.7*1/0.72*60000/'Single Point'!$K$3)+'Single Point'!$E$3*'Single Point'!$K$5)/(1/C$1*60000*2)*100</f>
        <v>2.9800212774816712</v>
      </c>
      <c r="D29">
        <f>(($A11*'Single Point'!$F$3*(D11/100)/(8.314*$T$20)*29*1/14.7*1/0.72*60000/'Single Point'!$K$3)+'Single Point'!$E$3*'Single Point'!$K$5)/(1/D$1*60000*2)*100</f>
        <v>4.9565009234121584</v>
      </c>
      <c r="E29">
        <f>(($A11*'Single Point'!$F$3*(E11/100)/(8.314*$T$20)*29*1/14.7*1/0.72*60000/'Single Point'!$K$3)+'Single Point'!$E$3*'Single Point'!$K$5)/(1/E$1*60000*2)*100</f>
        <v>6.5267092216300089</v>
      </c>
      <c r="F29">
        <f>(($A11*'Single Point'!$F$3*(F11/100)/(8.314*$T$20)*29*1/14.7*1/0.72*60000/'Single Point'!$K$3)+'Single Point'!$E$3*'Single Point'!$K$5)/(1/F$1*60000*2)*100</f>
        <v>9.9747326268598471</v>
      </c>
      <c r="G29">
        <f>(($A11*'Single Point'!$F$3*(G11/100)/(8.314*$T$20)*29*1/14.7*1/0.72*60000/'Single Point'!$K$3)+'Single Point'!$E$3*'Single Point'!$K$5)/(1/G$1*60000*2)*100</f>
        <v>14.869502770236473</v>
      </c>
      <c r="H29">
        <f>(($A11*'Single Point'!$F$3*(H11/100)/(8.314*$T$20)*29*1/14.7*1/0.72*60000/'Single Point'!$K$3)+'Single Point'!$E$3*'Single Point'!$K$5)/(1/H$1*60000*2)*100</f>
        <v>20.687791400917853</v>
      </c>
      <c r="I29">
        <f>(($A11*'Single Point'!$F$3*(I11/100)/(8.314*$T$20)*29*1/14.7*1/0.72*60000/'Single Point'!$K$3)+'Single Point'!$E$3*'Single Point'!$K$5)/(1/I$1*60000*2)*100</f>
        <v>24.991446886936426</v>
      </c>
      <c r="J29">
        <f>(($A11*'Single Point'!$F$3*(J11/100)/(8.314*$T$20)*29*1/14.7*1/0.72*60000/'Single Point'!$K$3)+'Single Point'!$E$3*'Single Point'!$K$5)/(1/J$1*60000*2)*100</f>
        <v>29.245857361111039</v>
      </c>
      <c r="K29">
        <f>(($A11*'Single Point'!$F$3*(K11/100)/(8.314*$T$20)*29*1/14.7*1/0.72*60000/'Single Point'!$K$3)+'Single Point'!$E$3*'Single Point'!$K$5)/(1/K$1*60000*2)*100</f>
        <v>33.099977598822917</v>
      </c>
      <c r="L29">
        <f>(($A11*'Single Point'!$F$3*(L11/100)/(8.314*$T$20)*29*1/14.7*1/0.72*60000/'Single Point'!$K$3)+'Single Point'!$E$3*'Single Point'!$K$5)/(1/L$1*60000*2)*100</f>
        <v>35.741264904646812</v>
      </c>
      <c r="M29">
        <f>(($A11*'Single Point'!$F$3*(M11/100)/(8.314*$T$20)*29*1/14.7*1/0.72*60000/'Single Point'!$K$3)+'Single Point'!$E$3*'Single Point'!$K$5)/(1/M$1*60000*2)*100</f>
        <v>42.076451644459148</v>
      </c>
      <c r="N29">
        <f>(($A11*'Single Point'!$F$3*(N11/100)/(8.314*$T$20)*29*1/14.7*1/0.72*60000/'Single Point'!$K$3)+'Single Point'!$E$3*'Single Point'!$K$5)/(1/N$1*60000*2)*100</f>
        <v>47.728363844936581</v>
      </c>
      <c r="O29">
        <f>(($A11*'Single Point'!$F$3*(O11/100)/(8.314*$T$20)*29*1/14.7*1/0.72*60000/'Single Point'!$K$3)+'Single Point'!$E$3*'Single Point'!$K$5)/(1/O$1*60000*2)*100</f>
        <v>53.528011080945895</v>
      </c>
      <c r="P29">
        <f>(($A11*'Single Point'!$F$3*(P11/100)/(8.314*$T$20)*29*1/14.7*1/0.72*60000/'Single Point'!$K$3)+'Single Point'!$E$3*'Single Point'!$K$5)/(1/P$1*60000*2)*100</f>
        <v>58.201178671024721</v>
      </c>
      <c r="Q29">
        <f>(($A11*'Single Point'!$F$3*(Q11/100)/(8.314*$T$20)*29*1/14.7*1/0.72*60000/'Single Point'!$K$3)+'Single Point'!$E$3*'Single Point'!$K$5)/(1/Q$1*60000*2)*100</f>
        <v>63.262150729374703</v>
      </c>
      <c r="R29">
        <f>(($A11*'Single Point'!$F$3*(R11/100)/(8.314*$T$20)*29*1/14.7*1/0.72*60000/'Single Point'!$K$3)+'Single Point'!$E$3*'Single Point'!$K$5)/(1/R$1*60000*2)*100</f>
        <v>68.464527681545448</v>
      </c>
    </row>
    <row r="30" spans="1:20">
      <c r="A30" s="4">
        <v>90</v>
      </c>
      <c r="C30">
        <f>(($A12*'Single Point'!$F$3*(C12/100)/(8.314*$T$20)*29*1/14.7*1/0.72*60000/'Single Point'!$K$3)+'Single Point'!$E$3*'Single Point'!$K$5)/(1/C$1*60000*2)*100</f>
        <v>3.404759504635789</v>
      </c>
      <c r="D30">
        <f>(($A12*'Single Point'!$F$3*(D12/100)/(8.314*$T$20)*29*1/14.7*1/0.72*60000/'Single Point'!$K$3)+'Single Point'!$E$3*'Single Point'!$K$5)/(1/D$1*60000*2)*100</f>
        <v>5.8129024575109502</v>
      </c>
      <c r="E30">
        <f>(($A12*'Single Point'!$F$3*(E12/100)/(8.314*$T$20)*29*1/14.7*1/0.72*60000/'Single Point'!$K$3)+'Single Point'!$E$3*'Single Point'!$K$5)/(1/E$1*60000*2)*100</f>
        <v>7.8193907825338442</v>
      </c>
      <c r="F30">
        <f>(($A12*'Single Point'!$F$3*(F12/100)/(8.314*$T$20)*29*1/14.7*1/0.72*60000/'Single Point'!$K$3)+'Single Point'!$E$3*'Single Point'!$K$5)/(1/F$1*60000*2)*100</f>
        <v>11.625209976942426</v>
      </c>
      <c r="G30">
        <f>(($A12*'Single Point'!$F$3*(G12/100)/(8.314*$T$20)*29*1/14.7*1/0.72*60000/'Single Point'!$K$3)+'Single Point'!$E$3*'Single Point'!$K$5)/(1/G$1*60000*2)*100</f>
        <v>17.29328069693117</v>
      </c>
      <c r="H30">
        <f>(($A12*'Single Point'!$F$3*(H12/100)/(8.314*$T$20)*29*1/14.7*1/0.72*60000/'Single Point'!$K$3)+'Single Point'!$E$3*'Single Point'!$K$5)/(1/H$1*60000*2)*100</f>
        <v>24.221121000721677</v>
      </c>
      <c r="I30">
        <f>(($A12*'Single Point'!$F$3*(I12/100)/(8.314*$T$20)*29*1/14.7*1/0.72*60000/'Single Point'!$K$3)+'Single Point'!$E$3*'Single Point'!$K$5)/(1/I$1*60000*2)*100</f>
        <v>29.003376445598683</v>
      </c>
      <c r="J30">
        <f>(($A12*'Single Point'!$F$3*(J12/100)/(8.314*$T$20)*29*1/14.7*1/0.72*60000/'Single Point'!$K$3)+'Single Point'!$E$3*'Single Point'!$K$5)/(1/J$1*60000*2)*100</f>
        <v>33.924133486286827</v>
      </c>
      <c r="K30">
        <f>(($A12*'Single Point'!$F$3*(K12/100)/(8.314*$T$20)*29*1/14.7*1/0.72*60000/'Single Point'!$K$3)+'Single Point'!$E$3*'Single Point'!$K$5)/(1/K$1*60000*2)*100</f>
        <v>37.785948257099328</v>
      </c>
      <c r="L30">
        <f>(($A12*'Single Point'!$F$3*(L12/100)/(8.314*$T$20)*29*1/14.7*1/0.72*60000/'Single Point'!$K$3)+'Single Point'!$E$3*'Single Point'!$K$5)/(1/L$1*60000*2)*100</f>
        <v>40.796573151752881</v>
      </c>
      <c r="M30">
        <f>(($A12*'Single Point'!$F$3*(M12/100)/(8.314*$T$20)*29*1/14.7*1/0.72*60000/'Single Point'!$K$3)+'Single Point'!$E$3*'Single Point'!$K$5)/(1/M$1*60000*2)*100</f>
        <v>46.942474377290011</v>
      </c>
      <c r="N30">
        <f>(($A12*'Single Point'!$F$3*(N12/100)/(8.314*$T$20)*29*1/14.7*1/0.72*60000/'Single Point'!$K$3)+'Single Point'!$E$3*'Single Point'!$K$5)/(1/N$1*60000*2)*100</f>
        <v>53.649307065862196</v>
      </c>
      <c r="O30">
        <f>(($A12*'Single Point'!$F$3*(O12/100)/(8.314*$T$20)*29*1/14.7*1/0.72*60000/'Single Point'!$K$3)+'Single Point'!$E$3*'Single Point'!$K$5)/(1/O$1*60000*2)*100</f>
        <v>59.296602546479271</v>
      </c>
      <c r="P30">
        <f>(($A12*'Single Point'!$F$3*(P12/100)/(8.314*$T$20)*29*1/14.7*1/0.72*60000/'Single Point'!$K$3)+'Single Point'!$E$3*'Single Point'!$K$5)/(1/P$1*60000*2)*100</f>
        <v>64.943898027096353</v>
      </c>
      <c r="Q30">
        <f>(($A12*'Single Point'!$F$3*(Q12/100)/(8.314*$T$20)*29*1/14.7*1/0.72*60000/'Single Point'!$K$3)+'Single Point'!$E$3*'Single Point'!$K$5)/(1/Q$1*60000*2)*100</f>
        <v>70.591193507713413</v>
      </c>
      <c r="R30">
        <f>(($A12*'Single Point'!$F$3*(R12/100)/(8.314*$T$20)*29*1/14.7*1/0.72*60000/'Single Point'!$K$3)+'Single Point'!$E$3*'Single Point'!$K$5)/(1/R$1*60000*2)*100</f>
        <v>76.405285841383304</v>
      </c>
    </row>
    <row r="31" spans="1:20">
      <c r="A31" s="4">
        <v>100</v>
      </c>
      <c r="C31">
        <f>(($A13*'Single Point'!$F$3*(C13/100)/(8.314*$T$20)*29*1/14.7*1/0.72*60000/'Single Point'!$K$3)+'Single Point'!$E$3*'Single Point'!$K$5)/(1/C$1*60000*2)*100</f>
        <v>3.9341433819583127</v>
      </c>
      <c r="D31">
        <f>(($A13*'Single Point'!$F$3*(D13/100)/(8.314*$T$20)*29*1/14.7*1/0.72*60000/'Single Point'!$K$3)+'Single Point'!$E$3*'Single Point'!$K$5)/(1/D$1*60000*2)*100</f>
        <v>6.6154422599054143</v>
      </c>
      <c r="E31">
        <f>(($A13*'Single Point'!$F$3*(E13/100)/(8.314*$T$20)*29*1/14.7*1/0.72*60000/'Single Point'!$K$3)+'Single Point'!$E$3*'Single Point'!$K$5)/(1/E$1*60000*2)*100</f>
        <v>9.0659051448339767</v>
      </c>
      <c r="F31">
        <f>(($A13*'Single Point'!$F$3*(F13/100)/(8.314*$T$20)*29*1/14.7*1/0.72*60000/'Single Point'!$K$3)+'Single Point'!$E$3*'Single Point'!$K$5)/(1/F$1*60000*2)*100</f>
        <v>13.021767734704607</v>
      </c>
      <c r="G31">
        <f>(($A13*'Single Point'!$F$3*(G13/100)/(8.314*$T$20)*29*1/14.7*1/0.72*60000/'Single Point'!$K$3)+'Single Point'!$E$3*'Single Point'!$K$5)/(1/G$1*60000*2)*100</f>
        <v>20.00791197482922</v>
      </c>
      <c r="H31">
        <f>(($A13*'Single Point'!$F$3*(H13/100)/(8.314*$T$20)*29*1/14.7*1/0.72*60000/'Single Point'!$K$3)+'Single Point'!$E$3*'Single Point'!$K$5)/(1/H$1*60000*2)*100</f>
        <v>27.969897527342809</v>
      </c>
      <c r="I31">
        <f>(($A13*'Single Point'!$F$3*(I13/100)/(8.314*$T$20)*29*1/14.7*1/0.72*60000/'Single Point'!$K$3)+'Single Point'!$E$3*'Single Point'!$K$5)/(1/I$1*60000*2)*100</f>
        <v>33.472361270437666</v>
      </c>
      <c r="J31">
        <f>(($A13*'Single Point'!$F$3*(J13/100)/(8.314*$T$20)*29*1/14.7*1/0.72*60000/'Single Point'!$K$3)+'Single Point'!$E$3*'Single Point'!$K$5)/(1/J$1*60000*2)*100</f>
        <v>39.128715675544896</v>
      </c>
      <c r="K31">
        <f>(($A13*'Single Point'!$F$3*(K13/100)/(8.314*$T$20)*29*1/14.7*1/0.72*60000/'Single Point'!$K$3)+'Single Point'!$E$3*'Single Point'!$K$5)/(1/K$1*60000*2)*100</f>
        <v>43.570698242144005</v>
      </c>
      <c r="L31">
        <f>(($A13*'Single Point'!$F$3*(L13/100)/(8.314*$T$20)*29*1/14.7*1/0.72*60000/'Single Point'!$K$3)+'Single Point'!$E$3*'Single Point'!$K$5)/(1/L$1*60000*2)*100</f>
        <v>47.029144963253529</v>
      </c>
      <c r="M31">
        <f>(($A13*'Single Point'!$F$3*(M13/100)/(8.314*$T$20)*29*1/14.7*1/0.72*60000/'Single Point'!$K$3)+'Single Point'!$E$3*'Single Point'!$K$5)/(1/M$1*60000*2)*100</f>
        <v>53.692118813152192</v>
      </c>
      <c r="N31">
        <f>(($A13*'Single Point'!$F$3*(N13/100)/(8.314*$T$20)*29*1/14.7*1/0.72*60000/'Single Point'!$K$3)+'Single Point'!$E$3*'Single Point'!$K$5)/(1/N$1*60000*2)*100</f>
        <v>60.88601544699349</v>
      </c>
      <c r="O31">
        <f>(($A13*'Single Point'!$F$3*(O13/100)/(8.314*$T$20)*29*1/14.7*1/0.72*60000/'Single Point'!$K$3)+'Single Point'!$E$3*'Single Point'!$K$5)/(1/O$1*60000*2)*100</f>
        <v>67.779825289910704</v>
      </c>
      <c r="P31">
        <f>(($A13*'Single Point'!$F$3*(P13/100)/(8.314*$T$20)*29*1/14.7*1/0.72*60000/'Single Point'!$K$3)+'Single Point'!$E$3*'Single Point'!$K$5)/(1/P$1*60000*2)*100</f>
        <v>74.235046746092664</v>
      </c>
      <c r="Q31">
        <f>(($A13*'Single Point'!$F$3*(Q13/100)/(8.314*$T$20)*29*1/14.7*1/0.72*60000/'Single Point'!$K$3)+'Single Point'!$E$3*'Single Point'!$K$5)/(1/Q$1*60000*2)*100</f>
        <v>80.690268202274638</v>
      </c>
      <c r="R31">
        <f>(($A13*'Single Point'!$F$3*(R13/100)/(8.314*$T$20)*29*1/14.7*1/0.72*60000/'Single Point'!$K$3)+'Single Point'!$E$3*'Single Point'!$K$5)/(1/R$1*60000*2)*100</f>
        <v>85.454056767710156</v>
      </c>
    </row>
    <row r="32" spans="1:20">
      <c r="A32" s="4">
        <v>110</v>
      </c>
      <c r="C32">
        <f>(($A14*'Single Point'!$F$3*(C14/100)/(8.314*$T$20)*29*1/14.7*1/0.72*60000/'Single Point'!$K$3)+'Single Point'!$E$3*'Single Point'!$K$5)/(1/C$1*60000*2)*100</f>
        <v>4.3496481693916884</v>
      </c>
      <c r="D32">
        <f>(($A14*'Single Point'!$F$3*(D14/100)/(8.314*$T$20)*29*1/14.7*1/0.72*60000/'Single Point'!$K$3)+'Single Point'!$E$3*'Single Point'!$K$5)/(1/D$1*60000*2)*100</f>
        <v>7.3748926769364189</v>
      </c>
      <c r="E32">
        <f>(($A14*'Single Point'!$F$3*(E14/100)/(8.314*$T$20)*29*1/14.7*1/0.72*60000/'Single Point'!$K$3)+'Single Point'!$E$3*'Single Point'!$K$5)/(1/E$1*60000*2)*100</f>
        <v>10.45092110294523</v>
      </c>
      <c r="F32">
        <f>(($A14*'Single Point'!$F$3*(F14/100)/(8.314*$T$20)*29*1/14.7*1/0.72*60000/'Single Point'!$K$3)+'Single Point'!$E$3*'Single Point'!$K$5)/(1/F$1*60000*2)*100</f>
        <v>14.914622877456651</v>
      </c>
      <c r="G32">
        <f>(($A14*'Single Point'!$F$3*(G14/100)/(8.314*$T$20)*29*1/14.7*1/0.72*60000/'Single Point'!$K$3)+'Single Point'!$E$3*'Single Point'!$K$5)/(1/G$1*60000*2)*100</f>
        <v>22.480165460057812</v>
      </c>
      <c r="H32">
        <f>(($A14*'Single Point'!$F$3*(H14/100)/(8.314*$T$20)*29*1/14.7*1/0.72*60000/'Single Point'!$K$3)+'Single Point'!$E$3*'Single Point'!$K$5)/(1/H$1*60000*2)*100</f>
        <v>31.395503663737976</v>
      </c>
      <c r="I32">
        <f>(($A14*'Single Point'!$F$3*(I14/100)/(8.314*$T$20)*29*1/14.7*1/0.72*60000/'Single Point'!$K$3)+'Single Point'!$E$3*'Single Point'!$K$5)/(1/I$1*60000*2)*100</f>
        <v>37.560466706796056</v>
      </c>
      <c r="J32">
        <f>(($A14*'Single Point'!$F$3*(J14/100)/(8.314*$T$20)*29*1/14.7*1/0.72*60000/'Single Point'!$K$3)+'Single Point'!$E$3*'Single Point'!$K$5)/(1/J$1*60000*2)*100</f>
        <v>43.894709478067725</v>
      </c>
      <c r="K32">
        <f>(($A14*'Single Point'!$F$3*(K14/100)/(8.314*$T$20)*29*1/14.7*1/0.72*60000/'Single Point'!$K$3)+'Single Point'!$E$3*'Single Point'!$K$5)/(1/K$1*60000*2)*100</f>
        <v>48.870692641849722</v>
      </c>
      <c r="L32">
        <f>(($A14*'Single Point'!$F$3*(L14/100)/(8.314*$T$20)*29*1/14.7*1/0.72*60000/'Single Point'!$K$3)+'Single Point'!$E$3*'Single Point'!$K$5)/(1/L$1*60000*2)*100</f>
        <v>52.36145640198184</v>
      </c>
      <c r="M32">
        <f>(($A14*'Single Point'!$F$3*(M14/100)/(8.314*$T$20)*29*1/14.7*1/0.72*60000/'Single Point'!$K$3)+'Single Point'!$E$3*'Single Point'!$K$5)/(1/M$1*60000*2)*100</f>
        <v>60.206310536135454</v>
      </c>
      <c r="N32">
        <f>(($A14*'Single Point'!$F$3*(N14/100)/(8.314*$T$20)*29*1/14.7*1/0.72*60000/'Single Point'!$K$3)+'Single Point'!$E$3*'Single Point'!$K$5)/(1/N$1*60000*2)*100</f>
        <v>67.77185311873663</v>
      </c>
      <c r="O32">
        <f>(($A14*'Single Point'!$F$3*(O14/100)/(8.314*$T$20)*29*1/14.7*1/0.72*60000/'Single Point'!$K$3)+'Single Point'!$E$3*'Single Point'!$K$5)/(1/O$1*60000*2)*100</f>
        <v>74.372501250520259</v>
      </c>
      <c r="P32">
        <f>(($A14*'Single Point'!$F$3*(P14/100)/(8.314*$T$20)*29*1/14.7*1/0.72*60000/'Single Point'!$K$3)+'Single Point'!$E$3*'Single Point'!$K$5)/(1/P$1*60000*2)*100</f>
        <v>81.455596607712664</v>
      </c>
      <c r="Q32">
        <f>(($A14*'Single Point'!$F$3*(Q14/100)/(8.314*$T$20)*29*1/14.7*1/0.72*60000/'Single Point'!$K$3)+'Single Point'!$E$3*'Single Point'!$K$5)/(1/Q$1*60000*2)*100</f>
        <v>88.53869196490507</v>
      </c>
      <c r="R32">
        <f>(($A14*'Single Point'!$F$3*(R14/100)/(8.314*$T$20)*29*1/14.7*1/0.72*60000/'Single Point'!$K$3)+'Single Point'!$E$3*'Single Point'!$K$5)/(1/R$1*60000*2)*100</f>
        <v>94.441271429232074</v>
      </c>
    </row>
    <row r="33" spans="1:18">
      <c r="A33" s="4">
        <v>140</v>
      </c>
      <c r="C33">
        <f>(($A15*'Single Point'!$F$3*(C15/100)/(8.314*$T$20)*29*1/14.7*1/0.72*60000/'Single Point'!$K$3)+'Single Point'!$E$3*'Single Point'!$K$5)/(1/C$1*60000*2)*100</f>
        <v>5.4422718696794554</v>
      </c>
      <c r="D33">
        <f>(($A15*'Single Point'!$F$3*(D15/100)/(8.314*$T$20)*29*1/14.7*1/0.72*60000/'Single Point'!$K$3)+'Single Point'!$E$3*'Single Point'!$K$5)/(1/D$1*60000*2)*100</f>
        <v>9.2977564987808758</v>
      </c>
      <c r="E33">
        <f>(($A15*'Single Point'!$F$3*(E15/100)/(8.314*$T$20)*29*1/14.7*1/0.72*60000/'Single Point'!$K$3)+'Single Point'!$E$3*'Single Point'!$K$5)/(1/E$1*60000*2)*100</f>
        <v>13.067062357155374</v>
      </c>
      <c r="F33">
        <f>(($A15*'Single Point'!$F$3*(F15/100)/(8.314*$T$20)*29*1/14.7*1/0.72*60000/'Single Point'!$K$3)+'Single Point'!$E$3*'Single Point'!$K$5)/(1/F$1*60000*2)*100</f>
        <v>19.11583795039412</v>
      </c>
      <c r="G33">
        <f>(($A15*'Single Point'!$F$3*(G15/100)/(8.314*$T$20)*29*1/14.7*1/0.72*60000/'Single Point'!$K$3)+'Single Point'!$E$3*'Single Point'!$K$5)/(1/G$1*60000*2)*100</f>
        <v>28.34570804265897</v>
      </c>
      <c r="H33">
        <f>(($A15*'Single Point'!$F$3*(H15/100)/(8.314*$T$20)*29*1/14.7*1/0.72*60000/'Single Point'!$K$3)+'Single Point'!$E$3*'Single Point'!$K$5)/(1/H$1*60000*2)*100</f>
        <v>39.604031575477336</v>
      </c>
      <c r="I33">
        <f>(($A15*'Single Point'!$F$3*(I15/100)/(8.314*$T$20)*29*1/14.7*1/0.72*60000/'Single Point'!$K$3)+'Single Point'!$E$3*'Single Point'!$K$5)/(1/I$1*60000*2)*100</f>
        <v>48.809104646589617</v>
      </c>
      <c r="J33">
        <f>(($A15*'Single Point'!$F$3*(J15/100)/(8.314*$T$20)*29*1/14.7*1/0.72*60000/'Single Point'!$K$3)+'Single Point'!$E$3*'Single Point'!$K$5)/(1/J$1*60000*2)*100</f>
        <v>56.204423532436543</v>
      </c>
      <c r="K33">
        <f>(($A15*'Single Point'!$F$3*(K15/100)/(8.314*$T$20)*29*1/14.7*1/0.72*60000/'Single Point'!$K$3)+'Single Point'!$E$3*'Single Point'!$K$5)/(1/K$1*60000*2)*100</f>
        <v>62.120678641114054</v>
      </c>
      <c r="L33">
        <f>(($A15*'Single Point'!$F$3*(L15/100)/(8.314*$T$20)*29*1/14.7*1/0.72*60000/'Single Point'!$K$3)+'Single Point'!$E$3*'Single Point'!$K$5)/(1/L$1*60000*2)*100</f>
        <v>66.073114387283255</v>
      </c>
      <c r="M33">
        <f>(($A15*'Single Point'!$F$3*(M15/100)/(8.314*$T$20)*29*1/14.7*1/0.72*60000/'Single Point'!$K$3)+'Single Point'!$E$3*'Single Point'!$K$5)/(1/M$1*60000*2)*100</f>
        <v>75.432252635638505</v>
      </c>
      <c r="N33">
        <f>(($A15*'Single Point'!$F$3*(N15/100)/(8.314*$T$20)*29*1/14.7*1/0.72*60000/'Single Point'!$K$3)+'Single Point'!$E$3*'Single Point'!$K$5)/(1/N$1*60000*2)*100</f>
        <v>84.306635298654811</v>
      </c>
      <c r="O33">
        <f>(($A15*'Single Point'!$F$3*(O15/100)/(8.314*$T$20)*29*1/14.7*1/0.72*60000/'Single Point'!$K$3)+'Single Point'!$E$3*'Single Point'!$K$5)/(1/O$1*60000*2)*100</f>
        <v>92.502360142196565</v>
      </c>
      <c r="P33">
        <f>(($A15*'Single Point'!$F$3*(P15/100)/(8.314*$T$20)*29*1/14.7*1/0.72*60000/'Single Point'!$K$3)+'Single Point'!$E$3*'Single Point'!$K$5)/(1/P$1*60000*2)*100</f>
        <v>100.56881682964797</v>
      </c>
      <c r="Q33">
        <f>(($A15*'Single Point'!$F$3*(Q15/100)/(8.314*$T$20)*29*1/14.7*1/0.72*60000/'Single Point'!$K$3)+'Single Point'!$E$3*'Single Point'!$K$5)/(1/Q$1*60000*2)*100</f>
        <v>109.31393133657387</v>
      </c>
      <c r="R33">
        <f>(($A15*'Single Point'!$F$3*(R15/100)/(8.314*$T$20)*29*1/14.7*1/0.72*60000/'Single Point'!$K$3)+'Single Point'!$E$3*'Single Point'!$K$5)/(1/R$1*60000*2)*100</f>
        <v>116.60152675901215</v>
      </c>
    </row>
    <row r="34" spans="1:18">
      <c r="A34" s="4">
        <v>160</v>
      </c>
      <c r="C34">
        <f>(($A16*'Single Point'!$F$3*(C16/100)/(8.314*$T$20)*29*1/14.7*1/0.72*60000/'Single Point'!$K$3)+'Single Point'!$E$3*'Single Point'!$K$5)/(1/C$1*60000*2)*100</f>
        <v>6.0578345177289012</v>
      </c>
      <c r="D34">
        <f>(($A16*'Single Point'!$F$3*(D16/100)/(8.314*$T$20)*29*1/14.7*1/0.72*60000/'Single Point'!$K$3)+'Single Point'!$E$3*'Single Point'!$K$5)/(1/D$1*60000*2)*100</f>
        <v>10.601210406025579</v>
      </c>
      <c r="E34">
        <f>(($A16*'Single Point'!$F$3*(E16/100)/(8.314*$T$20)*29*1/14.7*1/0.72*60000/'Single Point'!$K$3)+'Single Point'!$E$3*'Single Point'!$K$5)/(1/E$1*60000*2)*100</f>
        <v>15.144586294322254</v>
      </c>
      <c r="F34">
        <f>(($A16*'Single Point'!$F$3*(F16/100)/(8.314*$T$20)*29*1/14.7*1/0.72*60000/'Single Point'!$K$3)+'Single Point'!$E$3*'Single Point'!$K$5)/(1/F$1*60000*2)*100</f>
        <v>22.532210647068545</v>
      </c>
      <c r="G34">
        <f>(($A16*'Single Point'!$F$3*(G16/100)/(8.314*$T$20)*29*1/14.7*1/0.72*60000/'Single Point'!$K$3)+'Single Point'!$E$3*'Single Point'!$K$5)/(1/G$1*60000*2)*100</f>
        <v>33.096312778980568</v>
      </c>
      <c r="H34">
        <f>(($A16*'Single Point'!$F$3*(H16/100)/(8.314*$T$20)*29*1/14.7*1/0.72*60000/'Single Point'!$K$3)+'Single Point'!$E$3*'Single Point'!$K$5)/(1/H$1*60000*2)*100</f>
        <v>45.851992453179214</v>
      </c>
      <c r="I34">
        <f>(($A16*'Single Point'!$F$3*(I16/100)/(8.314*$T$20)*29*1/14.7*1/0.72*60000/'Single Point'!$K$3)+'Single Point'!$E$3*'Single Point'!$K$5)/(1/I$1*60000*2)*100</f>
        <v>56.071204986952949</v>
      </c>
      <c r="J34">
        <f>(($A16*'Single Point'!$F$3*(J16/100)/(8.314*$T$20)*29*1/14.7*1/0.72*60000/'Single Point'!$K$3)+'Single Point'!$E$3*'Single Point'!$K$5)/(1/J$1*60000*2)*100</f>
        <v>64.566842106188247</v>
      </c>
      <c r="K34">
        <f>(($A16*'Single Point'!$F$3*(K16/100)/(8.314*$T$20)*29*1/14.7*1/0.72*60000/'Single Point'!$K$3)+'Single Point'!$E$3*'Single Point'!$K$5)/(1/K$1*60000*2)*100</f>
        <v>71.363351801576485</v>
      </c>
      <c r="L34">
        <f>(($A16*'Single Point'!$F$3*(L16/100)/(8.314*$T$20)*29*1/14.7*1/0.72*60000/'Single Point'!$K$3)+'Single Point'!$E$3*'Single Point'!$K$5)/(1/L$1*60000*2)*100</f>
        <v>76.460734073117663</v>
      </c>
      <c r="M34">
        <f>(($A16*'Single Point'!$F$3*(M16/100)/(8.314*$T$20)*29*1/14.7*1/0.72*60000/'Single Point'!$K$3)+'Single Point'!$E$3*'Single Point'!$K$5)/(1/M$1*60000*2)*100</f>
        <v>86.65549861620002</v>
      </c>
      <c r="N34">
        <f>(($A16*'Single Point'!$F$3*(N16/100)/(8.314*$T$20)*29*1/14.7*1/0.72*60000/'Single Point'!$K$3)+'Single Point'!$E$3*'Single Point'!$K$5)/(1/N$1*60000*2)*100</f>
        <v>96.850263159282378</v>
      </c>
      <c r="O34">
        <f>(($A16*'Single Point'!$F$3*(O16/100)/(8.314*$T$20)*29*1/14.7*1/0.72*60000/'Single Point'!$K$3)+'Single Point'!$E$3*'Single Point'!$K$5)/(1/O$1*60000*2)*100</f>
        <v>107.04502770236472</v>
      </c>
      <c r="P34">
        <f>(($A16*'Single Point'!$F$3*(P16/100)/(8.314*$T$20)*29*1/14.7*1/0.72*60000/'Single Point'!$K$3)+'Single Point'!$E$3*'Single Point'!$K$5)/(1/P$1*60000*2)*100</f>
        <v>117.23979224544709</v>
      </c>
      <c r="Q34">
        <f>(($A16*'Single Point'!$F$3*(Q16/100)/(8.314*$T$20)*29*1/14.7*1/0.72*60000/'Single Point'!$K$3)+'Single Point'!$E$3*'Single Point'!$K$5)/(1/Q$1*60000*2)*100</f>
        <v>127.43455678852943</v>
      </c>
      <c r="R34">
        <f>(($A16*'Single Point'!$F$3*(R16/100)/(8.314*$T$20)*29*1/14.7*1/0.72*60000/'Single Point'!$K$3)+'Single Point'!$E$3*'Single Point'!$K$5)/(1/R$1*60000*2)*100</f>
        <v>135.93019390776473</v>
      </c>
    </row>
    <row r="35" spans="1:18">
      <c r="A35" s="4">
        <v>190</v>
      </c>
      <c r="C35">
        <f>(($A17*'Single Point'!$F$3*(C17/100)/(8.314*$T$20)*29*1/14.7*1/0.72*60000/'Single Point'!$K$3)+'Single Point'!$E$3*'Single Point'!$K$5)/(1/C$1*60000*2)*100</f>
        <v>7.1566138444971621</v>
      </c>
      <c r="D35">
        <f>(($A17*'Single Point'!$F$3*(D17/100)/(8.314*$T$20)*29*1/14.7*1/0.72*60000/'Single Point'!$K$3)+'Single Point'!$E$3*'Single Point'!$K$5)/(1/D$1*60000*2)*100</f>
        <v>12.626411518108254</v>
      </c>
      <c r="E35">
        <f>(($A17*'Single Point'!$F$3*(E17/100)/(8.314*$T$20)*29*1/14.7*1/0.72*60000/'Single Point'!$K$3)+'Single Point'!$E$3*'Single Point'!$K$5)/(1/E$1*60000*2)*100</f>
        <v>18.330122997978133</v>
      </c>
      <c r="F35">
        <f>(($A17*'Single Point'!$F$3*(F17/100)/(8.314*$T$20)*29*1/14.7*1/0.72*60000/'Single Point'!$K$3)+'Single Point'!$E$3*'Single Point'!$K$5)/(1/F$1*60000*2)*100</f>
        <v>27.933772883702435</v>
      </c>
      <c r="G35">
        <f>(($A17*'Single Point'!$F$3*(G17/100)/(8.314*$T$20)*29*1/14.7*1/0.72*60000/'Single Point'!$K$3)+'Single Point'!$E$3*'Single Point'!$K$5)/(1/G$1*60000*2)*100</f>
        <v>40.335329520042066</v>
      </c>
      <c r="H35">
        <f>(($A17*'Single Point'!$F$3*(H17/100)/(8.314*$T$20)*29*1/14.7*1/0.72*60000/'Single Point'!$K$3)+'Single Point'!$E$3*'Single Point'!$K$5)/(1/H$1*60000*2)*100</f>
        <v>55.008486842914714</v>
      </c>
      <c r="I35">
        <f>(($A17*'Single Point'!$F$3*(I17/100)/(8.314*$T$20)*29*1/14.7*1/0.72*60000/'Single Point'!$K$3)+'Single Point'!$E$3*'Single Point'!$K$5)/(1/I$1*60000*2)*100</f>
        <v>65.796325372824143</v>
      </c>
      <c r="J35">
        <f>(($A17*'Single Point'!$F$3*(J17/100)/(8.314*$T$20)*29*1/14.7*1/0.72*60000/'Single Point'!$K$3)+'Single Point'!$E$3*'Single Point'!$K$5)/(1/J$1*60000*2)*100</f>
        <v>75.765465580827808</v>
      </c>
      <c r="K35">
        <f>(($A17*'Single Point'!$F$3*(K17/100)/(8.314*$T$20)*29*1/14.7*1/0.72*60000/'Single Point'!$K$3)+'Single Point'!$E$3*'Single Point'!$K$5)/(1/K$1*60000*2)*100</f>
        <v>83.126754005801388</v>
      </c>
      <c r="L35">
        <f>(($A17*'Single Point'!$F$3*(L17/100)/(8.314*$T$20)*29*1/14.7*1/0.72*60000/'Single Point'!$K$3)+'Single Point'!$E$3*'Single Point'!$K$5)/(1/L$1*60000*2)*100</f>
        <v>89.064379291930052</v>
      </c>
      <c r="M35">
        <f>(($A17*'Single Point'!$F$3*(M17/100)/(8.314*$T$20)*29*1/14.7*1/0.72*60000/'Single Point'!$K$3)+'Single Point'!$E$3*'Single Point'!$K$5)/(1/M$1*60000*2)*100</f>
        <v>100.93962986418741</v>
      </c>
      <c r="N35">
        <f>(($A17*'Single Point'!$F$3*(N17/100)/(8.314*$T$20)*29*1/14.7*1/0.72*60000/'Single Point'!$K$3)+'Single Point'!$E$3*'Single Point'!$K$5)/(1/N$1*60000*2)*100</f>
        <v>112.81488043644477</v>
      </c>
      <c r="O35">
        <f>(($A17*'Single Point'!$F$3*(O17/100)/(8.314*$T$20)*29*1/14.7*1/0.72*60000/'Single Point'!$K$3)+'Single Point'!$E$3*'Single Point'!$K$5)/(1/O$1*60000*2)*100</f>
        <v>124.69013100870208</v>
      </c>
      <c r="P35">
        <f>(($A17*'Single Point'!$F$3*(P17/100)/(8.314*$T$20)*29*1/14.7*1/0.72*60000/'Single Point'!$K$3)+'Single Point'!$E$3*'Single Point'!$K$5)/(1/P$1*60000*2)*100</f>
        <v>137.57413487045051</v>
      </c>
      <c r="Q35">
        <f>(($A17*'Single Point'!$F$3*(Q17/100)/(8.314*$T$20)*29*1/14.7*1/0.72*60000/'Single Point'!$K$3)+'Single Point'!$E$3*'Single Point'!$K$5)/(1/Q$1*60000*2)*100</f>
        <v>149.53710312005489</v>
      </c>
      <c r="R35">
        <f>(($A17*'Single Point'!$F$3*(R17/100)/(8.314*$T$20)*29*1/14.7*1/0.72*60000/'Single Point'!$K$3)+'Single Point'!$E$3*'Single Point'!$K$5)/(1/R$1*60000*2)*100</f>
        <v>159.50624332805853</v>
      </c>
    </row>
    <row r="36" spans="1:18">
      <c r="A36" s="4">
        <v>230</v>
      </c>
      <c r="C36">
        <f>(($A18*'Single Point'!$F$3*(C18/100)/(8.314*$T$20)*29*1/14.7*1/0.72*60000/'Single Point'!$K$3)+'Single Point'!$E$3*'Single Point'!$K$5)/(1/C$1*60000*2)*100</f>
        <v>8.9909905356845119</v>
      </c>
      <c r="D36">
        <f>(($A18*'Single Point'!$F$3*(D18/100)/(8.314*$T$20)*29*1/14.7*1/0.72*60000/'Single Point'!$K$3)+'Single Point'!$E$3*'Single Point'!$K$5)/(1/D$1*60000*2)*100</f>
        <v>16.229761369127701</v>
      </c>
      <c r="E36">
        <f>(($A18*'Single Point'!$F$3*(E18/100)/(8.314*$T$20)*29*1/14.7*1/0.72*60000/'Single Point'!$K$3)+'Single Point'!$E$3*'Single Point'!$K$5)/(1/E$1*60000*2)*100</f>
        <v>23.716296168410789</v>
      </c>
      <c r="F36">
        <f>(($A18*'Single Point'!$F$3*(F18/100)/(8.314*$T$20)*29*1/14.7*1/0.72*60000/'Single Point'!$K$3)+'Single Point'!$E$3*'Single Point'!$K$5)/(1/F$1*60000*2)*100</f>
        <v>36.636289820501474</v>
      </c>
      <c r="G36">
        <f>(($A18*'Single Point'!$F$3*(G18/100)/(8.314*$T$20)*29*1/14.7*1/0.72*60000/'Single Point'!$K$3)+'Single Point'!$E$3*'Single Point'!$K$5)/(1/G$1*60000*2)*100</f>
        <v>52.034097646221767</v>
      </c>
      <c r="H36">
        <f>(($A18*'Single Point'!$F$3*(H18/100)/(8.314*$T$20)*29*1/14.7*1/0.72*60000/'Single Point'!$K$3)+'Single Point'!$E$3*'Single Point'!$K$5)/(1/H$1*60000*2)*100</f>
        <v>70.369852724988661</v>
      </c>
      <c r="I36">
        <f>(($A18*'Single Point'!$F$3*(I18/100)/(8.314*$T$20)*29*1/14.7*1/0.72*60000/'Single Point'!$K$3)+'Single Point'!$E$3*'Single Point'!$K$5)/(1/I$1*60000*2)*100</f>
        <v>84.10392797912472</v>
      </c>
      <c r="J36">
        <f>(($A18*'Single Point'!$F$3*(J18/100)/(8.314*$T$20)*29*1/14.7*1/0.72*60000/'Single Point'!$K$3)+'Single Point'!$E$3*'Single Point'!$K$5)/(1/J$1*60000*2)*100</f>
        <v>98.191951755889221</v>
      </c>
      <c r="K36">
        <f>(($A18*'Single Point'!$F$3*(K18/100)/(8.314*$T$20)*29*1/14.7*1/0.72*60000/'Single Point'!$K$3)+'Single Point'!$E$3*'Single Point'!$K$5)/(1/K$1*60000*2)*100</f>
        <v>109.2712385750815</v>
      </c>
      <c r="L36">
        <f>(($A18*'Single Point'!$F$3*(L18/100)/(8.314*$T$20)*29*1/14.7*1/0.72*60000/'Single Point'!$K$3)+'Single Point'!$E$3*'Single Point'!$K$5)/(1/L$1*60000*2)*100</f>
        <v>117.07632704473016</v>
      </c>
      <c r="M36">
        <f>(($A18*'Single Point'!$F$3*(M18/100)/(8.314*$T$20)*29*1/14.7*1/0.72*60000/'Single Point'!$K$3)+'Single Point'!$E$3*'Single Point'!$K$5)/(1/M$1*60000*2)*100</f>
        <v>132.68650398402755</v>
      </c>
      <c r="N36">
        <f>(($A18*'Single Point'!$F$3*(N18/100)/(8.314*$T$20)*29*1/14.7*1/0.72*60000/'Single Point'!$K$3)+'Single Point'!$E$3*'Single Point'!$K$5)/(1/N$1*60000*2)*100</f>
        <v>148.29668092332491</v>
      </c>
      <c r="O36">
        <f>(($A18*'Single Point'!$F$3*(O18/100)/(8.314*$T$20)*29*1/14.7*1/0.72*60000/'Single Point'!$K$3)+'Single Point'!$E$3*'Single Point'!$K$5)/(1/O$1*60000*2)*100</f>
        <v>163.90685786262225</v>
      </c>
      <c r="P36">
        <f>(($A18*'Single Point'!$F$3*(P18/100)/(8.314*$T$20)*29*1/14.7*1/0.72*60000/'Single Point'!$K$3)+'Single Point'!$E$3*'Single Point'!$K$5)/(1/P$1*60000*2)*100</f>
        <v>179.51703480191964</v>
      </c>
      <c r="Q36">
        <f>(($A18*'Single Point'!$F$3*(Q18/100)/(8.314*$T$20)*29*1/14.7*1/0.72*60000/'Single Point'!$K$3)+'Single Point'!$E$3*'Single Point'!$K$5)/(1/Q$1*60000*2)*100</f>
        <v>195.12721174121697</v>
      </c>
      <c r="R36">
        <f>(($A18*'Single Point'!$F$3*(R18/100)/(8.314*$T$20)*29*1/14.7*1/0.72*60000/'Single Point'!$K$3)+'Single Point'!$E$3*'Single Point'!$K$5)/(1/R$1*60000*2)*100</f>
        <v>208.13569252396476</v>
      </c>
    </row>
    <row r="37" spans="1:18">
      <c r="A37" s="10"/>
    </row>
    <row r="38" spans="1:18">
      <c r="A38" s="10"/>
    </row>
    <row r="39" spans="1:18">
      <c r="A39" s="10" t="s">
        <v>27</v>
      </c>
      <c r="C39" s="7">
        <v>400</v>
      </c>
      <c r="D39" s="7">
        <v>700</v>
      </c>
      <c r="E39" s="7">
        <v>1000</v>
      </c>
      <c r="F39" s="7">
        <v>1500</v>
      </c>
      <c r="G39" s="7">
        <v>2100</v>
      </c>
      <c r="H39" s="7">
        <v>2800</v>
      </c>
      <c r="I39" s="7">
        <v>3300</v>
      </c>
      <c r="J39" s="7">
        <v>3800</v>
      </c>
      <c r="K39" s="7">
        <v>4200</v>
      </c>
      <c r="L39" s="7">
        <v>4500</v>
      </c>
      <c r="M39" s="7">
        <v>5100</v>
      </c>
      <c r="N39" s="7">
        <v>5700</v>
      </c>
      <c r="O39" s="7">
        <v>6300</v>
      </c>
      <c r="P39" s="7">
        <v>6900</v>
      </c>
      <c r="Q39" s="7">
        <v>7500</v>
      </c>
      <c r="R39" s="7">
        <v>8000</v>
      </c>
    </row>
    <row r="40" spans="1:18">
      <c r="A40" s="4">
        <v>15</v>
      </c>
      <c r="C40">
        <f>(($A3*'Single Point'!$F$3*(C3/100)/(8.314*$T$20)*29*1/14.7*1/0.72))-C59</f>
        <v>7.8322652431191391E-3</v>
      </c>
      <c r="D40">
        <f>(($A3*'Single Point'!$F$3*(D3/100)/(8.314*$T$20)*29*1/14.7*1/0.72))-D59</f>
        <v>6.024819417783954E-3</v>
      </c>
      <c r="E40">
        <f>(($A3*'Single Point'!$F$3*(E3/100)/(8.314*$T$20)*29*1/14.7*1/0.72))-E59</f>
        <v>5.6231647899316903E-3</v>
      </c>
      <c r="F40">
        <f>(($A3*'Single Point'!$F$3*(F3/100)/(8.314*$T$20)*29*1/14.7*1/0.72))-F59</f>
        <v>5.82399210385782E-3</v>
      </c>
      <c r="G40">
        <f>(($A3*'Single Point'!$F$3*(G3/100)/(8.314*$T$20)*29*1/14.7*1/0.72))-G59</f>
        <v>6.2256467317100854E-3</v>
      </c>
      <c r="H40">
        <f>(($A3*'Single Point'!$F$3*(H3/100)/(8.314*$T$20)*29*1/14.7*1/0.72))-H59</f>
        <v>7.2297833013407432E-3</v>
      </c>
      <c r="I40">
        <f>(($A3*'Single Point'!$F$3*(I3/100)/(8.314*$T$20)*29*1/14.7*1/0.72))-I59</f>
        <v>8.0330925570452714E-3</v>
      </c>
      <c r="J40">
        <f>(($A3*'Single Point'!$F$3*(J3/100)/(8.314*$T$20)*29*1/14.7*1/0.72))-J59</f>
        <v>8.4347471848975342E-3</v>
      </c>
      <c r="K40">
        <f>(($A3*'Single Point'!$F$3*(K3/100)/(8.314*$T$20)*29*1/14.7*1/0.72))-K59</f>
        <v>8.8364018127497987E-3</v>
      </c>
      <c r="L40">
        <f>(($A3*'Single Point'!$F$3*(L3/100)/(8.314*$T$20)*29*1/14.7*1/0.72))-L59</f>
        <v>9.0372291266759292E-3</v>
      </c>
      <c r="M40">
        <f>(($A3*'Single Point'!$F$3*(M3/100)/(8.314*$T$20)*29*1/14.7*1/0.72))-M59</f>
        <v>9.0372291266759292E-3</v>
      </c>
      <c r="N40">
        <f>(($A3*'Single Point'!$F$3*(N3/100)/(8.314*$T$20)*29*1/14.7*1/0.72))-N59</f>
        <v>9.438883754528192E-3</v>
      </c>
      <c r="O40">
        <f>(($A3*'Single Point'!$F$3*(O3/100)/(8.314*$T$20)*29*1/14.7*1/0.72))-O59</f>
        <v>9.6397110684543243E-3</v>
      </c>
      <c r="P40">
        <f>(($A3*'Single Point'!$F$3*(P3/100)/(8.314*$T$20)*29*1/14.7*1/0.72))-P59</f>
        <v>9.8405383823804565E-3</v>
      </c>
      <c r="Q40">
        <f>(($A3*'Single Point'!$F$3*(Q3/100)/(8.314*$T$20)*29*1/14.7*1/0.72))-Q59</f>
        <v>9.8405383823804565E-3</v>
      </c>
      <c r="R40">
        <f>(($A3*'Single Point'!$F$3*(R3/100)/(8.314*$T$20)*29*1/14.7*1/0.72))-R59</f>
        <v>1.0041365696306589E-2</v>
      </c>
    </row>
    <row r="41" spans="1:18">
      <c r="A41" s="4">
        <v>25</v>
      </c>
      <c r="C41">
        <f>(($A4*'Single Point'!$F$3*(C4/100)/(8.314*$T$20)*29*1/14.7*1/0.72))-C60</f>
        <v>1.3053775405198566E-2</v>
      </c>
      <c r="D41">
        <f>(($A4*'Single Point'!$F$3*(D4/100)/(8.314*$T$20)*29*1/14.7*1/0.72))-D60</f>
        <v>1.1045502265937245E-2</v>
      </c>
      <c r="E41">
        <f>(($A4*'Single Point'!$F$3*(E4/100)/(8.314*$T$20)*29*1/14.7*1/0.72))-E60</f>
        <v>1.0376077886183475E-2</v>
      </c>
      <c r="F41">
        <f>(($A4*'Single Point'!$F$3*(F4/100)/(8.314*$T$20)*29*1/14.7*1/0.72))-F60</f>
        <v>1.0376077886183475E-2</v>
      </c>
      <c r="G41">
        <f>(($A4*'Single Point'!$F$3*(G4/100)/(8.314*$T$20)*29*1/14.7*1/0.72))-G60</f>
        <v>1.1045502265937245E-2</v>
      </c>
      <c r="H41">
        <f>(($A4*'Single Point'!$F$3*(H4/100)/(8.314*$T$20)*29*1/14.7*1/0.72))-H60</f>
        <v>1.2384351025444792E-2</v>
      </c>
      <c r="I41">
        <f>(($A4*'Single Point'!$F$3*(I4/100)/(8.314*$T$20)*29*1/14.7*1/0.72))-I60</f>
        <v>1.3723199784952338E-2</v>
      </c>
      <c r="J41">
        <f>(($A4*'Single Point'!$F$3*(J4/100)/(8.314*$T$20)*29*1/14.7*1/0.72))-J60</f>
        <v>1.5062048544459883E-2</v>
      </c>
      <c r="K41">
        <f>(($A4*'Single Point'!$F$3*(K4/100)/(8.314*$T$20)*29*1/14.7*1/0.72))-K60</f>
        <v>1.5731472924213653E-2</v>
      </c>
      <c r="L41">
        <f>(($A4*'Single Point'!$F$3*(L4/100)/(8.314*$T$20)*29*1/14.7*1/0.72))-L60</f>
        <v>1.6400897303967429E-2</v>
      </c>
      <c r="M41">
        <f>(($A4*'Single Point'!$F$3*(M4/100)/(8.314*$T$20)*29*1/14.7*1/0.72))-M60</f>
        <v>1.7405033873598087E-2</v>
      </c>
      <c r="N41">
        <f>(($A4*'Single Point'!$F$3*(N4/100)/(8.314*$T$20)*29*1/14.7*1/0.72))-N60</f>
        <v>1.8074458253351858E-2</v>
      </c>
      <c r="O41">
        <f>(($A4*'Single Point'!$F$3*(O4/100)/(8.314*$T$20)*29*1/14.7*1/0.72))-O60</f>
        <v>1.8743882633105634E-2</v>
      </c>
      <c r="P41">
        <f>(($A4*'Single Point'!$F$3*(P4/100)/(8.314*$T$20)*29*1/14.7*1/0.72))-P60</f>
        <v>1.8743882633105634E-2</v>
      </c>
      <c r="Q41">
        <f>(($A4*'Single Point'!$F$3*(Q4/100)/(8.314*$T$20)*29*1/14.7*1/0.72))-Q60</f>
        <v>1.8743882633105634E-2</v>
      </c>
      <c r="R41">
        <f>(($A4*'Single Point'!$F$3*(R4/100)/(8.314*$T$20)*29*1/14.7*1/0.72))-R60</f>
        <v>1.8743882633105634E-2</v>
      </c>
    </row>
    <row r="42" spans="1:18">
      <c r="A42" s="4">
        <v>35</v>
      </c>
      <c r="C42">
        <f>(($A5*'Single Point'!$F$3*(C5/100)/(8.314*$T$20)*29*1/14.7*1/0.72))-C61</f>
        <v>1.921247969893327E-2</v>
      </c>
      <c r="D42">
        <f>(($A5*'Single Point'!$F$3*(D5/100)/(8.314*$T$20)*29*1/14.7*1/0.72))-D61</f>
        <v>1.6400897303967429E-2</v>
      </c>
      <c r="E42">
        <f>(($A5*'Single Point'!$F$3*(E5/100)/(8.314*$T$20)*29*1/14.7*1/0.72))-E61</f>
        <v>1.5932300238139789E-2</v>
      </c>
      <c r="F42">
        <f>(($A5*'Single Point'!$F$3*(F5/100)/(8.314*$T$20)*29*1/14.7*1/0.72))-F61</f>
        <v>1.6400897303967429E-2</v>
      </c>
      <c r="G42">
        <f>(($A5*'Single Point'!$F$3*(G5/100)/(8.314*$T$20)*29*1/14.7*1/0.72))-G61</f>
        <v>1.7338091435622711E-2</v>
      </c>
      <c r="H42">
        <f>(($A5*'Single Point'!$F$3*(H5/100)/(8.314*$T$20)*29*1/14.7*1/0.72))-H61</f>
        <v>1.9681076764760913E-2</v>
      </c>
      <c r="I42">
        <f>(($A5*'Single Point'!$F$3*(I5/100)/(8.314*$T$20)*29*1/14.7*1/0.72))-I61</f>
        <v>2.1086867962243839E-2</v>
      </c>
      <c r="J42">
        <f>(($A5*'Single Point'!$F$3*(J5/100)/(8.314*$T$20)*29*1/14.7*1/0.72))-J61</f>
        <v>2.2492659159726758E-2</v>
      </c>
      <c r="K42">
        <f>(($A5*'Single Point'!$F$3*(K5/100)/(8.314*$T$20)*29*1/14.7*1/0.72))-K61</f>
        <v>2.2961256225554397E-2</v>
      </c>
      <c r="L42">
        <f>(($A5*'Single Point'!$F$3*(L5/100)/(8.314*$T$20)*29*1/14.7*1/0.72))-L61</f>
        <v>2.3898450357209684E-2</v>
      </c>
      <c r="M42">
        <f>(($A5*'Single Point'!$F$3*(M5/100)/(8.314*$T$20)*29*1/14.7*1/0.72))-M61</f>
        <v>2.5304241554692603E-2</v>
      </c>
      <c r="N42">
        <f>(($A5*'Single Point'!$F$3*(N5/100)/(8.314*$T$20)*29*1/14.7*1/0.72))-N61</f>
        <v>2.6710032752175525E-2</v>
      </c>
      <c r="O42">
        <f>(($A5*'Single Point'!$F$3*(O5/100)/(8.314*$T$20)*29*1/14.7*1/0.72))-O61</f>
        <v>2.8584421015486083E-2</v>
      </c>
      <c r="P42">
        <f>(($A5*'Single Point'!$F$3*(P5/100)/(8.314*$T$20)*29*1/14.7*1/0.72))-P61</f>
        <v>2.8584421015486083E-2</v>
      </c>
      <c r="Q42">
        <f>(($A5*'Single Point'!$F$3*(Q5/100)/(8.314*$T$20)*29*1/14.7*1/0.72))-Q61</f>
        <v>2.8584421015486083E-2</v>
      </c>
      <c r="R42">
        <f>(($A5*'Single Point'!$F$3*(R5/100)/(8.314*$T$20)*29*1/14.7*1/0.72))-R61</f>
        <v>2.9053018081313726E-2</v>
      </c>
    </row>
    <row r="43" spans="1:18">
      <c r="A43" s="4">
        <v>40</v>
      </c>
      <c r="C43">
        <f>(($A6*'Single Point'!$F$3*(C6/100)/(8.314*$T$20)*29*1/14.7*1/0.72))-C62</f>
        <v>2.3563738167332794E-2</v>
      </c>
      <c r="D43">
        <f>(($A6*'Single Point'!$F$3*(D6/100)/(8.314*$T$20)*29*1/14.7*1/0.72))-D62</f>
        <v>1.9814961640711667E-2</v>
      </c>
      <c r="E43">
        <f>(($A6*'Single Point'!$F$3*(E6/100)/(8.314*$T$20)*29*1/14.7*1/0.72))-E62</f>
        <v>1.874388263310563E-2</v>
      </c>
      <c r="F43">
        <f>(($A6*'Single Point'!$F$3*(F6/100)/(8.314*$T$20)*29*1/14.7*1/0.72))-F62</f>
        <v>1.9814961640711667E-2</v>
      </c>
      <c r="G43">
        <f>(($A6*'Single Point'!$F$3*(G6/100)/(8.314*$T$20)*29*1/14.7*1/0.72))-G62</f>
        <v>2.0886040648317707E-2</v>
      </c>
      <c r="H43">
        <f>(($A6*'Single Point'!$F$3*(H6/100)/(8.314*$T$20)*29*1/14.7*1/0.72))-H62</f>
        <v>2.4099277671135816E-2</v>
      </c>
      <c r="I43">
        <f>(($A6*'Single Point'!$F$3*(I6/100)/(8.314*$T$20)*29*1/14.7*1/0.72))-I62</f>
        <v>2.6241435686347885E-2</v>
      </c>
      <c r="J43">
        <f>(($A6*'Single Point'!$F$3*(J6/100)/(8.314*$T$20)*29*1/14.7*1/0.72))-J62</f>
        <v>2.7848054197756933E-2</v>
      </c>
      <c r="K43">
        <f>(($A6*'Single Point'!$F$3*(K6/100)/(8.314*$T$20)*29*1/14.7*1/0.72))-K62</f>
        <v>2.8919133205362976E-2</v>
      </c>
      <c r="L43">
        <f>(($A6*'Single Point'!$F$3*(L6/100)/(8.314*$T$20)*29*1/14.7*1/0.72))-L62</f>
        <v>2.9990212212969013E-2</v>
      </c>
      <c r="M43">
        <f>(($A6*'Single Point'!$F$3*(M6/100)/(8.314*$T$20)*29*1/14.7*1/0.72))-M62</f>
        <v>3.2132370228181079E-2</v>
      </c>
      <c r="N43">
        <f>(($A6*'Single Point'!$F$3*(N6/100)/(8.314*$T$20)*29*1/14.7*1/0.72))-N62</f>
        <v>3.3738988739590137E-2</v>
      </c>
      <c r="O43">
        <f>(($A6*'Single Point'!$F$3*(O6/100)/(8.314*$T$20)*29*1/14.7*1/0.72))-O62</f>
        <v>3.6416686258605231E-2</v>
      </c>
      <c r="P43">
        <f>(($A6*'Single Point'!$F$3*(P6/100)/(8.314*$T$20)*29*1/14.7*1/0.72))-P62</f>
        <v>3.5881146754802209E-2</v>
      </c>
      <c r="Q43">
        <f>(($A6*'Single Point'!$F$3*(Q6/100)/(8.314*$T$20)*29*1/14.7*1/0.72))-Q62</f>
        <v>3.5881146754802209E-2</v>
      </c>
      <c r="R43">
        <f>(($A6*'Single Point'!$F$3*(R6/100)/(8.314*$T$20)*29*1/14.7*1/0.72))-R62</f>
        <v>3.6416686258605231E-2</v>
      </c>
    </row>
    <row r="44" spans="1:18">
      <c r="A44" s="4">
        <v>45</v>
      </c>
      <c r="C44">
        <f>(($A7*'Single Point'!$F$3*(C7/100)/(8.314*$T$20)*29*1/14.7*1/0.72))-C63</f>
        <v>2.952161514714137E-2</v>
      </c>
      <c r="D44">
        <f>(($A7*'Single Point'!$F$3*(D7/100)/(8.314*$T$20)*29*1/14.7*1/0.72))-D63</f>
        <v>2.3496795729357423E-2</v>
      </c>
      <c r="E44">
        <f>(($A7*'Single Point'!$F$3*(E7/100)/(8.314*$T$20)*29*1/14.7*1/0.72))-E63</f>
        <v>2.2291831845800626E-2</v>
      </c>
      <c r="F44">
        <f>(($A7*'Single Point'!$F$3*(F7/100)/(8.314*$T$20)*29*1/14.7*1/0.72))-F63</f>
        <v>2.3496795729357423E-2</v>
      </c>
      <c r="G44">
        <f>(($A7*'Single Point'!$F$3*(G7/100)/(8.314*$T$20)*29*1/14.7*1/0.72))-G63</f>
        <v>2.5304241554692603E-2</v>
      </c>
      <c r="H44">
        <f>(($A7*'Single Point'!$F$3*(H7/100)/(8.314*$T$20)*29*1/14.7*1/0.72))-H63</f>
        <v>2.952161514714137E-2</v>
      </c>
      <c r="I44">
        <f>(($A7*'Single Point'!$F$3*(I7/100)/(8.314*$T$20)*29*1/14.7*1/0.72))-I63</f>
        <v>3.253402485603335E-2</v>
      </c>
      <c r="J44">
        <f>(($A7*'Single Point'!$F$3*(J7/100)/(8.314*$T$20)*29*1/14.7*1/0.72))-J63</f>
        <v>3.4943952623146923E-2</v>
      </c>
      <c r="K44">
        <f>(($A7*'Single Point'!$F$3*(K7/100)/(8.314*$T$20)*29*1/14.7*1/0.72))-K63</f>
        <v>3.5546434564925324E-2</v>
      </c>
      <c r="L44">
        <f>(($A7*'Single Point'!$F$3*(L7/100)/(8.314*$T$20)*29*1/14.7*1/0.72))-L63</f>
        <v>3.5546434564925324E-2</v>
      </c>
      <c r="M44">
        <f>(($A7*'Single Point'!$F$3*(M7/100)/(8.314*$T$20)*29*1/14.7*1/0.72))-M63</f>
        <v>3.7956362332038904E-2</v>
      </c>
      <c r="N44">
        <f>(($A7*'Single Point'!$F$3*(N7/100)/(8.314*$T$20)*29*1/14.7*1/0.72))-N63</f>
        <v>4.0366290099152491E-2</v>
      </c>
      <c r="O44">
        <f>(($A7*'Single Point'!$F$3*(O7/100)/(8.314*$T$20)*29*1/14.7*1/0.72))-O63</f>
        <v>4.3981181749822858E-2</v>
      </c>
      <c r="P44">
        <f>(($A7*'Single Point'!$F$3*(P7/100)/(8.314*$T$20)*29*1/14.7*1/0.72))-P63</f>
        <v>4.3378699808044457E-2</v>
      </c>
      <c r="Q44">
        <f>(($A7*'Single Point'!$F$3*(Q7/100)/(8.314*$T$20)*29*1/14.7*1/0.72))-Q63</f>
        <v>4.3981181749822858E-2</v>
      </c>
      <c r="R44">
        <f>(($A7*'Single Point'!$F$3*(R7/100)/(8.314*$T$20)*29*1/14.7*1/0.72))-R63</f>
        <v>4.3378699808044457E-2</v>
      </c>
    </row>
    <row r="45" spans="1:18">
      <c r="A45" s="4">
        <v>50</v>
      </c>
      <c r="C45">
        <f>(($A8*'Single Point'!$F$3*(C8/100)/(8.314*$T$20)*29*1/14.7*1/0.72))-C64</f>
        <v>3.4810067747196173E-2</v>
      </c>
      <c r="D45">
        <f>(($A8*'Single Point'!$F$3*(D8/100)/(8.314*$T$20)*29*1/14.7*1/0.72))-D64</f>
        <v>2.7446399569904675E-2</v>
      </c>
      <c r="E45">
        <f>(($A8*'Single Point'!$F$3*(E8/100)/(8.314*$T$20)*29*1/14.7*1/0.72))-E64</f>
        <v>2.6107550810397132E-2</v>
      </c>
      <c r="F45">
        <f>(($A8*'Single Point'!$F$3*(F8/100)/(8.314*$T$20)*29*1/14.7*1/0.72))-F64</f>
        <v>2.8115823949658447E-2</v>
      </c>
      <c r="G45">
        <f>(($A8*'Single Point'!$F$3*(G8/100)/(8.314*$T$20)*29*1/14.7*1/0.72))-G64</f>
        <v>3.1462945848427307E-2</v>
      </c>
      <c r="H45">
        <f>(($A8*'Single Point'!$F$3*(H8/100)/(8.314*$T$20)*29*1/14.7*1/0.72))-H64</f>
        <v>3.6818340886457489E-2</v>
      </c>
      <c r="I45">
        <f>(($A8*'Single Point'!$F$3*(I8/100)/(8.314*$T$20)*29*1/14.7*1/0.72))-I64</f>
        <v>3.9496038405472583E-2</v>
      </c>
      <c r="J45">
        <f>(($A8*'Single Point'!$F$3*(J8/100)/(8.314*$T$20)*29*1/14.7*1/0.72))-J64</f>
        <v>4.2173735924487678E-2</v>
      </c>
      <c r="K45">
        <f>(($A8*'Single Point'!$F$3*(K8/100)/(8.314*$T$20)*29*1/14.7*1/0.72))-K64</f>
        <v>4.2843160304241443E-2</v>
      </c>
      <c r="L45">
        <f>(($A8*'Single Point'!$F$3*(L8/100)/(8.314*$T$20)*29*1/14.7*1/0.72))-L64</f>
        <v>4.2843160304241443E-2</v>
      </c>
      <c r="M45">
        <f>(($A8*'Single Point'!$F$3*(M8/100)/(8.314*$T$20)*29*1/14.7*1/0.72))-M64</f>
        <v>4.4851433443502758E-2</v>
      </c>
      <c r="N45">
        <f>(($A8*'Single Point'!$F$3*(N8/100)/(8.314*$T$20)*29*1/14.7*1/0.72))-N64</f>
        <v>4.8198555342271632E-2</v>
      </c>
      <c r="O45">
        <f>(($A8*'Single Point'!$F$3*(O8/100)/(8.314*$T$20)*29*1/14.7*1/0.72))-O64</f>
        <v>5.1545677241040491E-2</v>
      </c>
      <c r="P45">
        <f>(($A8*'Single Point'!$F$3*(P8/100)/(8.314*$T$20)*29*1/14.7*1/0.72))-P64</f>
        <v>5.2215101620794263E-2</v>
      </c>
      <c r="Q45">
        <f>(($A8*'Single Point'!$F$3*(Q8/100)/(8.314*$T$20)*29*1/14.7*1/0.72))-Q64</f>
        <v>5.2215101620794263E-2</v>
      </c>
      <c r="R45">
        <f>(($A8*'Single Point'!$F$3*(R8/100)/(8.314*$T$20)*29*1/14.7*1/0.72))-R64</f>
        <v>5.2215101620794263E-2</v>
      </c>
    </row>
    <row r="46" spans="1:18">
      <c r="A46" s="4">
        <v>60</v>
      </c>
      <c r="C46">
        <f>(($A9*'Single Point'!$F$3*(C9/100)/(8.314*$T$20)*29*1/14.7*1/0.72))-C65</f>
        <v>5.0608483109385205E-2</v>
      </c>
      <c r="D46">
        <f>(($A9*'Single Point'!$F$3*(D9/100)/(8.314*$T$20)*29*1/14.7*1/0.72))-D65</f>
        <v>4.0968772040930884E-2</v>
      </c>
      <c r="E46">
        <f>(($A9*'Single Point'!$F$3*(E9/100)/(8.314*$T$20)*29*1/14.7*1/0.72))-E65</f>
        <v>3.7755535018112768E-2</v>
      </c>
      <c r="F46">
        <f>(($A9*'Single Point'!$F$3*(F9/100)/(8.314*$T$20)*29*1/14.7*1/0.72))-F65</f>
        <v>3.7755535018112768E-2</v>
      </c>
      <c r="G46">
        <f>(($A9*'Single Point'!$F$3*(G9/100)/(8.314*$T$20)*29*1/14.7*1/0.72))-G65</f>
        <v>4.3378699808044471E-2</v>
      </c>
      <c r="H46">
        <f>(($A9*'Single Point'!$F$3*(H9/100)/(8.314*$T$20)*29*1/14.7*1/0.72))-H65</f>
        <v>4.9001864597976147E-2</v>
      </c>
      <c r="I46">
        <f>(($A9*'Single Point'!$F$3*(I9/100)/(8.314*$T$20)*29*1/14.7*1/0.72))-I65</f>
        <v>5.3018410876498799E-2</v>
      </c>
      <c r="J46">
        <f>(($A9*'Single Point'!$F$3*(J9/100)/(8.314*$T$20)*29*1/14.7*1/0.72))-J65</f>
        <v>5.4625029387907857E-2</v>
      </c>
      <c r="K46">
        <f>(($A9*'Single Point'!$F$3*(K9/100)/(8.314*$T$20)*29*1/14.7*1/0.72))-K65</f>
        <v>5.5428338643612358E-2</v>
      </c>
      <c r="L46">
        <f>(($A9*'Single Point'!$F$3*(L9/100)/(8.314*$T$20)*29*1/14.7*1/0.72))-L65</f>
        <v>5.703495715502141E-2</v>
      </c>
      <c r="M46">
        <f>(($A9*'Single Point'!$F$3*(M9/100)/(8.314*$T$20)*29*1/14.7*1/0.72))-M65</f>
        <v>6.0248194177839533E-2</v>
      </c>
      <c r="N46">
        <f>(($A9*'Single Point'!$F$3*(N9/100)/(8.314*$T$20)*29*1/14.7*1/0.72))-N65</f>
        <v>6.2658121944953113E-2</v>
      </c>
      <c r="O46">
        <f>(($A9*'Single Point'!$F$3*(O9/100)/(8.314*$T$20)*29*1/14.7*1/0.72))-O65</f>
        <v>6.50680497120667E-2</v>
      </c>
      <c r="P46">
        <f>(($A9*'Single Point'!$F$3*(P9/100)/(8.314*$T$20)*29*1/14.7*1/0.72))-P65</f>
        <v>6.5871358967771215E-2</v>
      </c>
      <c r="Q46">
        <f>(($A9*'Single Point'!$F$3*(Q9/100)/(8.314*$T$20)*29*1/14.7*1/0.72))-Q65</f>
        <v>6.6674668223475744E-2</v>
      </c>
      <c r="R46">
        <f>(($A9*'Single Point'!$F$3*(R9/100)/(8.314*$T$20)*29*1/14.7*1/0.72))-R65</f>
        <v>6.6674668223475744E-2</v>
      </c>
    </row>
    <row r="47" spans="1:18">
      <c r="A47" s="4">
        <v>70</v>
      </c>
      <c r="C47">
        <f>(($A10*'Single Point'!$F$3*(C10/100)/(8.314*$T$20)*29*1/14.7*1/0.72))-C66</f>
        <v>6.3729200952559156E-2</v>
      </c>
      <c r="D47">
        <f>(($A10*'Single Point'!$F$3*(D10/100)/(8.314*$T$20)*29*1/14.7*1/0.72))-D66</f>
        <v>5.5294453767661608E-2</v>
      </c>
      <c r="E47">
        <f>(($A10*'Single Point'!$F$3*(E10/100)/(8.314*$T$20)*29*1/14.7*1/0.72))-E66</f>
        <v>5.0608483109385205E-2</v>
      </c>
      <c r="F47">
        <f>(($A10*'Single Point'!$F$3*(F10/100)/(8.314*$T$20)*29*1/14.7*1/0.72))-F66</f>
        <v>5.1545677241040491E-2</v>
      </c>
      <c r="G47">
        <f>(($A10*'Single Point'!$F$3*(G10/100)/(8.314*$T$20)*29*1/14.7*1/0.72))-G66</f>
        <v>5.8106036162627453E-2</v>
      </c>
      <c r="H47">
        <f>(($A10*'Single Point'!$F$3*(H10/100)/(8.314*$T$20)*29*1/14.7*1/0.72))-H66</f>
        <v>6.4666395084214415E-2</v>
      </c>
      <c r="I47">
        <f>(($A10*'Single Point'!$F$3*(I10/100)/(8.314*$T$20)*29*1/14.7*1/0.72))-I66</f>
        <v>6.8415171610835546E-2</v>
      </c>
      <c r="J47">
        <f>(($A10*'Single Point'!$F$3*(J10/100)/(8.314*$T$20)*29*1/14.7*1/0.72))-J66</f>
        <v>7.0289559874146118E-2</v>
      </c>
      <c r="K47">
        <f>(($A10*'Single Point'!$F$3*(K10/100)/(8.314*$T$20)*29*1/14.7*1/0.72))-K66</f>
        <v>7.0289559874146118E-2</v>
      </c>
      <c r="L47">
        <f>(($A10*'Single Point'!$F$3*(L10/100)/(8.314*$T$20)*29*1/14.7*1/0.72))-L66</f>
        <v>7.216394813745669E-2</v>
      </c>
      <c r="M47">
        <f>(($A10*'Single Point'!$F$3*(M10/100)/(8.314*$T$20)*29*1/14.7*1/0.72))-M66</f>
        <v>7.684991879573308E-2</v>
      </c>
      <c r="N47">
        <f>(($A10*'Single Point'!$F$3*(N10/100)/(8.314*$T$20)*29*1/14.7*1/0.72))-N66</f>
        <v>7.8724307059043652E-2</v>
      </c>
      <c r="O47">
        <f>(($A10*'Single Point'!$F$3*(O10/100)/(8.314*$T$20)*29*1/14.7*1/0.72))-O66</f>
        <v>8.1535889454009511E-2</v>
      </c>
      <c r="P47">
        <f>(($A10*'Single Point'!$F$3*(P10/100)/(8.314*$T$20)*29*1/14.7*1/0.72))-P66</f>
        <v>8.2473083585664783E-2</v>
      </c>
      <c r="Q47">
        <f>(($A10*'Single Point'!$F$3*(Q10/100)/(8.314*$T$20)*29*1/14.7*1/0.72))-Q66</f>
        <v>8.2473083585664783E-2</v>
      </c>
      <c r="R47">
        <f>(($A10*'Single Point'!$F$3*(R10/100)/(8.314*$T$20)*29*1/14.7*1/0.72))-R66</f>
        <v>8.1535889454009511E-2</v>
      </c>
    </row>
    <row r="48" spans="1:18">
      <c r="A48" s="4">
        <v>80</v>
      </c>
      <c r="C48">
        <f>(($A11*'Single Point'!$F$3*(C11/100)/(8.314*$T$20)*29*1/14.7*1/0.72))-C67</f>
        <v>8.033092557045271E-2</v>
      </c>
      <c r="D48">
        <f>(($A11*'Single Point'!$F$3*(D11/100)/(8.314*$T$20)*29*1/14.7*1/0.72))-D67</f>
        <v>7.3904451524816492E-2</v>
      </c>
      <c r="E48">
        <f>(($A11*'Single Point'!$F$3*(E11/100)/(8.314*$T$20)*29*1/14.7*1/0.72))-E67</f>
        <v>6.4264740456362157E-2</v>
      </c>
      <c r="F48">
        <f>(($A11*'Single Point'!$F$3*(F11/100)/(8.314*$T$20)*29*1/14.7*1/0.72))-F67</f>
        <v>6.6406898471574244E-2</v>
      </c>
      <c r="G48">
        <f>(($A11*'Single Point'!$F$3*(G11/100)/(8.314*$T$20)*29*1/14.7*1/0.72))-G67</f>
        <v>7.3904451524816492E-2</v>
      </c>
      <c r="H48">
        <f>(($A11*'Single Point'!$F$3*(H11/100)/(8.314*$T$20)*29*1/14.7*1/0.72))-H67</f>
        <v>7.9259846562846667E-2</v>
      </c>
      <c r="I48">
        <f>(($A11*'Single Point'!$F$3*(I11/100)/(8.314*$T$20)*29*1/14.7*1/0.72))-I67</f>
        <v>8.2473083585664783E-2</v>
      </c>
      <c r="J48">
        <f>(($A11*'Single Point'!$F$3*(J11/100)/(8.314*$T$20)*29*1/14.7*1/0.72))-J67</f>
        <v>8.4615241600876842E-2</v>
      </c>
      <c r="K48">
        <f>(($A11*'Single Point'!$F$3*(K11/100)/(8.314*$T$20)*29*1/14.7*1/0.72))-K67</f>
        <v>8.7828478623694958E-2</v>
      </c>
      <c r="L48">
        <f>(($A11*'Single Point'!$F$3*(L11/100)/(8.314*$T$20)*29*1/14.7*1/0.72))-L67</f>
        <v>8.8899557631301002E-2</v>
      </c>
      <c r="M48">
        <f>(($A11*'Single Point'!$F$3*(M11/100)/(8.314*$T$20)*29*1/14.7*1/0.72))-M67</f>
        <v>9.4254952669331177E-2</v>
      </c>
      <c r="N48">
        <f>(($A11*'Single Point'!$F$3*(N11/100)/(8.314*$T$20)*29*1/14.7*1/0.72))-N67</f>
        <v>9.6397110684543263E-2</v>
      </c>
      <c r="O48">
        <f>(($A11*'Single Point'!$F$3*(O11/100)/(8.314*$T$20)*29*1/14.7*1/0.72))-O67</f>
        <v>9.8539268699755322E-2</v>
      </c>
      <c r="P48">
        <f>(($A11*'Single Point'!$F$3*(P11/100)/(8.314*$T$20)*29*1/14.7*1/0.72))-P67</f>
        <v>9.7468189692149293E-2</v>
      </c>
      <c r="Q48">
        <f>(($A11*'Single Point'!$F$3*(Q11/100)/(8.314*$T$20)*29*1/14.7*1/0.72))-Q67</f>
        <v>9.7468189692149293E-2</v>
      </c>
      <c r="R48">
        <f>(($A11*'Single Point'!$F$3*(R11/100)/(8.314*$T$20)*29*1/14.7*1/0.72))-R67</f>
        <v>9.9610347707361366E-2</v>
      </c>
    </row>
    <row r="49" spans="1:20">
      <c r="A49" s="4">
        <v>90</v>
      </c>
      <c r="C49">
        <f>(($A12*'Single Point'!$F$3*(C12/100)/(8.314*$T$20)*29*1/14.7*1/0.72))-C68</f>
        <v>9.8807038451656809E-2</v>
      </c>
      <c r="D49">
        <f>(($A12*'Single Point'!$F$3*(D12/100)/(8.314*$T$20)*29*1/14.7*1/0.72))-D68</f>
        <v>9.5192146800986449E-2</v>
      </c>
      <c r="E49">
        <f>(($A12*'Single Point'!$F$3*(E12/100)/(8.314*$T$20)*29*1/14.7*1/0.72))-E68</f>
        <v>8.6757399616088915E-2</v>
      </c>
      <c r="F49">
        <f>(($A12*'Single Point'!$F$3*(F12/100)/(8.314*$T$20)*29*1/14.7*1/0.72))-F68</f>
        <v>8.5552435732532128E-2</v>
      </c>
      <c r="G49">
        <f>(($A12*'Single Point'!$F$3*(G12/100)/(8.314*$T$20)*29*1/14.7*1/0.72))-G68</f>
        <v>9.398718291742969E-2</v>
      </c>
      <c r="H49">
        <f>(($A12*'Single Point'!$F$3*(H12/100)/(8.314*$T$20)*29*1/14.7*1/0.72))-H68</f>
        <v>0.10121696621877041</v>
      </c>
      <c r="I49">
        <f>(($A12*'Single Point'!$F$3*(I12/100)/(8.314*$T$20)*29*1/14.7*1/0.72))-I68</f>
        <v>0.10362689398588398</v>
      </c>
      <c r="J49">
        <f>(($A12*'Single Point'!$F$3*(J12/100)/(8.314*$T$20)*29*1/14.7*1/0.72))-J68</f>
        <v>0.10603682175299757</v>
      </c>
      <c r="K49">
        <f>(($A12*'Single Point'!$F$3*(K12/100)/(8.314*$T$20)*29*1/14.7*1/0.72))-K68</f>
        <v>0.10724178563655436</v>
      </c>
      <c r="L49">
        <f>(($A12*'Single Point'!$F$3*(L12/100)/(8.314*$T$20)*29*1/14.7*1/0.72))-L68</f>
        <v>0.10844674952011114</v>
      </c>
      <c r="M49">
        <f>(($A12*'Single Point'!$F$3*(M12/100)/(8.314*$T$20)*29*1/14.7*1/0.72))-M68</f>
        <v>0.11085667728722474</v>
      </c>
      <c r="N49">
        <f>(($A12*'Single Point'!$F$3*(N12/100)/(8.314*$T$20)*29*1/14.7*1/0.72))-N68</f>
        <v>0.11447156893789512</v>
      </c>
      <c r="O49">
        <f>(($A12*'Single Point'!$F$3*(O12/100)/(8.314*$T$20)*29*1/14.7*1/0.72))-O68</f>
        <v>0.11447156893789512</v>
      </c>
      <c r="P49">
        <f>(($A12*'Single Point'!$F$3*(P12/100)/(8.314*$T$20)*29*1/14.7*1/0.72))-P68</f>
        <v>0.11447156893789512</v>
      </c>
      <c r="Q49">
        <f>(($A12*'Single Point'!$F$3*(Q12/100)/(8.314*$T$20)*29*1/14.7*1/0.72))-Q68</f>
        <v>0.11310000000000001</v>
      </c>
      <c r="R49">
        <f>(($A12*'Single Point'!$F$3*(R12/100)/(8.314*$T$20)*29*1/14.7*1/0.72))-R68</f>
        <v>0.10295000000000001</v>
      </c>
    </row>
    <row r="50" spans="1:20">
      <c r="A50" s="4">
        <v>100</v>
      </c>
      <c r="C50">
        <f>(($A13*'Single Point'!$F$3*(C13/100)/(8.314*$T$20)*29*1/14.7*1/0.72))-C69</f>
        <v>0.1218352371151866</v>
      </c>
      <c r="D50">
        <f>(($A13*'Single Point'!$F$3*(D13/100)/(8.314*$T$20)*29*1/14.7*1/0.72))-D69</f>
        <v>0.11514099331764888</v>
      </c>
      <c r="E50">
        <f>(($A13*'Single Point'!$F$3*(E13/100)/(8.314*$T$20)*29*1/14.7*1/0.72))-E69</f>
        <v>0.10844674952011117</v>
      </c>
      <c r="F50">
        <f>(($A13*'Single Point'!$F$3*(F13/100)/(8.314*$T$20)*29*1/14.7*1/0.72))-F69</f>
        <v>0.10175250572257342</v>
      </c>
      <c r="G50">
        <f>(($A13*'Single Point'!$F$3*(G13/100)/(8.314*$T$20)*29*1/14.7*1/0.72))-G69</f>
        <v>0.11647984207715641</v>
      </c>
      <c r="H50">
        <f>(($A13*'Single Point'!$F$3*(H13/100)/(8.314*$T$20)*29*1/14.7*1/0.72))-H69</f>
        <v>0.12451293463420171</v>
      </c>
      <c r="I50">
        <f>(($A13*'Single Point'!$F$3*(I13/100)/(8.314*$T$20)*29*1/14.7*1/0.72))-I69</f>
        <v>0.1271906321532168</v>
      </c>
      <c r="J50">
        <f>(($A13*'Single Point'!$F$3*(J13/100)/(8.314*$T$20)*29*1/14.7*1/0.72))-J69</f>
        <v>0.12986832967223189</v>
      </c>
      <c r="K50">
        <f>(($A13*'Single Point'!$F$3*(K13/100)/(8.314*$T$20)*29*1/14.7*1/0.72))-K69</f>
        <v>0.13120717843173943</v>
      </c>
      <c r="L50">
        <f>(($A13*'Single Point'!$F$3*(L13/100)/(8.314*$T$20)*29*1/14.7*1/0.72))-L69</f>
        <v>0.13254602719124697</v>
      </c>
      <c r="M50">
        <f>(($A13*'Single Point'!$F$3*(M13/100)/(8.314*$T$20)*29*1/14.7*1/0.72))-M69</f>
        <v>0.13388487595075452</v>
      </c>
      <c r="N50">
        <f>(($A13*'Single Point'!$F$3*(N13/100)/(8.314*$T$20)*29*1/14.7*1/0.72))-N69</f>
        <v>0.1365625734697696</v>
      </c>
      <c r="O50">
        <f>(($A13*'Single Point'!$F$3*(O13/100)/(8.314*$T$20)*29*1/14.7*1/0.72))-O69</f>
        <v>0.13790142222927715</v>
      </c>
      <c r="P50">
        <f>(($A13*'Single Point'!$F$3*(P13/100)/(8.314*$T$20)*29*1/14.7*1/0.72))-P69</f>
        <v>0.12722173913043477</v>
      </c>
      <c r="Q50">
        <f>(($A13*'Single Point'!$F$3*(Q13/100)/(8.314*$T$20)*29*1/14.7*1/0.72))-Q69</f>
        <v>0.11309999999999999</v>
      </c>
      <c r="R50">
        <f>(($A13*'Single Point'!$F$3*(R13/100)/(8.314*$T$20)*29*1/14.7*1/0.72))-R69</f>
        <v>0.10295000000000001</v>
      </c>
    </row>
    <row r="51" spans="1:20">
      <c r="A51" s="4">
        <v>110</v>
      </c>
      <c r="C51">
        <f>(($A14*'Single Point'!$F$3*(C14/100)/(8.314*$T$20)*29*1/14.7*1/0.72))-C70</f>
        <v>0.13990969536853845</v>
      </c>
      <c r="D51">
        <f>(($A14*'Single Point'!$F$3*(D14/100)/(8.314*$T$20)*29*1/14.7*1/0.72))-D70</f>
        <v>0.13401876082670525</v>
      </c>
      <c r="E51">
        <f>(($A14*'Single Point'!$F$3*(E14/100)/(8.314*$T$20)*29*1/14.7*1/0.72))-E70</f>
        <v>0.132546027191247</v>
      </c>
      <c r="F51">
        <f>(($A14*'Single Point'!$F$3*(F14/100)/(8.314*$T$20)*29*1/14.7*1/0.72))-F70</f>
        <v>0.12370962537849715</v>
      </c>
      <c r="G51">
        <f>(($A14*'Single Point'!$F$3*(G14/100)/(8.314*$T$20)*29*1/14.7*1/0.72))-G70</f>
        <v>0.13696422809762185</v>
      </c>
      <c r="H51">
        <f>(($A14*'Single Point'!$F$3*(H14/100)/(8.314*$T$20)*29*1/14.7*1/0.72))-H70</f>
        <v>0.14580062991037168</v>
      </c>
      <c r="I51">
        <f>(($A14*'Single Point'!$F$3*(I14/100)/(8.314*$T$20)*29*1/14.7*1/0.72))-I70</f>
        <v>0.14874609718128828</v>
      </c>
      <c r="J51">
        <f>(($A14*'Single Point'!$F$3*(J14/100)/(8.314*$T$20)*29*1/14.7*1/0.72))-J70</f>
        <v>0.15169156445220486</v>
      </c>
      <c r="K51">
        <f>(($A14*'Single Point'!$F$3*(K14/100)/(8.314*$T$20)*29*1/14.7*1/0.72))-K70</f>
        <v>0.15316429808766316</v>
      </c>
      <c r="L51">
        <f>(($A14*'Single Point'!$F$3*(L14/100)/(8.314*$T$20)*29*1/14.7*1/0.72))-L70</f>
        <v>0.15316429808766316</v>
      </c>
      <c r="M51">
        <f>(($A14*'Single Point'!$F$3*(M14/100)/(8.314*$T$20)*29*1/14.7*1/0.72))-M70</f>
        <v>0.15610976535857976</v>
      </c>
      <c r="N51">
        <f>(($A14*'Single Point'!$F$3*(N14/100)/(8.314*$T$20)*29*1/14.7*1/0.72))-N70</f>
        <v>0.15758249899403812</v>
      </c>
      <c r="O51">
        <f>(($A14*'Single Point'!$F$3*(O14/100)/(8.314*$T$20)*29*1/14.7*1/0.72))-O70</f>
        <v>0.14403333333333335</v>
      </c>
      <c r="P51">
        <f>(($A14*'Single Point'!$F$3*(P14/100)/(8.314*$T$20)*29*1/14.7*1/0.72))-P70</f>
        <v>0.12722173913043477</v>
      </c>
      <c r="Q51">
        <f>(($A14*'Single Point'!$F$3*(Q14/100)/(8.314*$T$20)*29*1/14.7*1/0.72))-Q70</f>
        <v>0.11310000000000001</v>
      </c>
      <c r="R51">
        <f>(($A14*'Single Point'!$F$3*(R14/100)/(8.314*$T$20)*29*1/14.7*1/0.72))-R70</f>
        <v>0.10295</v>
      </c>
    </row>
    <row r="52" spans="1:20">
      <c r="A52" s="4">
        <v>140</v>
      </c>
      <c r="C52">
        <f>(($A15*'Single Point'!$F$3*(C15/100)/(8.314*$T$20)*29*1/14.7*1/0.72))-C71</f>
        <v>0.18743882633105632</v>
      </c>
      <c r="D52">
        <f>(($A15*'Single Point'!$F$3*(D15/100)/(8.314*$T$20)*29*1/14.7*1/0.72))-D71</f>
        <v>0.18181566154112461</v>
      </c>
      <c r="E52">
        <f>(($A15*'Single Point'!$F$3*(E15/100)/(8.314*$T$20)*29*1/14.7*1/0.72))-E71</f>
        <v>0.17806688501450349</v>
      </c>
      <c r="F52">
        <f>(($A15*'Single Point'!$F$3*(F15/100)/(8.314*$T$20)*29*1/14.7*1/0.72))-F71</f>
        <v>0.1724437202245718</v>
      </c>
      <c r="G52">
        <f>(($A15*'Single Point'!$F$3*(G15/100)/(8.314*$T$20)*29*1/14.7*1/0.72))-G71</f>
        <v>0.18556443806774575</v>
      </c>
      <c r="H52">
        <f>(($A15*'Single Point'!$F$3*(H15/100)/(8.314*$T$20)*29*1/14.7*1/0.72))-H71</f>
        <v>0.19681076764760916</v>
      </c>
      <c r="I52">
        <f>(($A15*'Single Point'!$F$3*(I15/100)/(8.314*$T$20)*29*1/14.7*1/0.72))-I71</f>
        <v>0.20805709722747256</v>
      </c>
      <c r="J52">
        <f>(($A15*'Single Point'!$F$3*(J15/100)/(8.314*$T$20)*29*1/14.7*1/0.72))-J71</f>
        <v>0.20805709722747256</v>
      </c>
      <c r="K52">
        <f>(($A15*'Single Point'!$F$3*(K15/100)/(8.314*$T$20)*29*1/14.7*1/0.72))-K71</f>
        <v>0.20805709722747256</v>
      </c>
      <c r="L52">
        <f>(($A15*'Single Point'!$F$3*(L15/100)/(8.314*$T$20)*29*1/14.7*1/0.72))-L71</f>
        <v>0.20618270896416196</v>
      </c>
      <c r="M52">
        <f>(($A15*'Single Point'!$F$3*(M15/100)/(8.314*$T$20)*29*1/14.7*1/0.72))-M71</f>
        <v>0.18952352941176473</v>
      </c>
      <c r="N52">
        <f>(($A15*'Single Point'!$F$3*(N15/100)/(8.314*$T$20)*29*1/14.7*1/0.72))-N71</f>
        <v>0.16438421052631577</v>
      </c>
      <c r="O52">
        <f>(($A15*'Single Point'!$F$3*(O15/100)/(8.314*$T$20)*29*1/14.7*1/0.72))-O71</f>
        <v>0.14403333333333335</v>
      </c>
      <c r="P52">
        <f>(($A15*'Single Point'!$F$3*(P15/100)/(8.314*$T$20)*29*1/14.7*1/0.72))-P71</f>
        <v>0.1272217391304348</v>
      </c>
      <c r="Q52">
        <f>(($A15*'Single Point'!$F$3*(Q15/100)/(8.314*$T$20)*29*1/14.7*1/0.72))-Q71</f>
        <v>0.11310000000000003</v>
      </c>
      <c r="R52">
        <f>(($A15*'Single Point'!$F$3*(R15/100)/(8.314*$T$20)*29*1/14.7*1/0.72))-R71</f>
        <v>0.10295000000000001</v>
      </c>
    </row>
    <row r="53" spans="1:20">
      <c r="A53" s="4">
        <v>160</v>
      </c>
      <c r="C53">
        <f>(($A16*'Single Point'!$F$3*(C16/100)/(8.314*$T$20)*29*1/14.7*1/0.72))-C72</f>
        <v>0.21421580152120726</v>
      </c>
      <c r="D53">
        <f>(($A16*'Single Point'!$F$3*(D16/100)/(8.314*$T$20)*29*1/14.7*1/0.72))-D72</f>
        <v>0.21421580152120726</v>
      </c>
      <c r="E53">
        <f>(($A16*'Single Point'!$F$3*(E16/100)/(8.314*$T$20)*29*1/14.7*1/0.72))-E72</f>
        <v>0.21421580152120726</v>
      </c>
      <c r="F53">
        <f>(($A16*'Single Point'!$F$3*(F16/100)/(8.314*$T$20)*29*1/14.7*1/0.72))-F72</f>
        <v>0.21207364350599514</v>
      </c>
      <c r="G53">
        <f>(($A16*'Single Point'!$F$3*(G16/100)/(8.314*$T$20)*29*1/14.7*1/0.72))-G72</f>
        <v>0.22492659159726758</v>
      </c>
      <c r="H53">
        <f>(($A16*'Single Point'!$F$3*(H16/100)/(8.314*$T$20)*29*1/14.7*1/0.72))-H72</f>
        <v>0.23563738167332796</v>
      </c>
      <c r="I53">
        <f>(($A16*'Single Point'!$F$3*(I16/100)/(8.314*$T$20)*29*1/14.7*1/0.72))-I72</f>
        <v>0.24634817174938831</v>
      </c>
      <c r="J53">
        <f>(($A16*'Single Point'!$F$3*(J16/100)/(8.314*$T$20)*29*1/14.7*1/0.72))-J72</f>
        <v>0.24634817174938831</v>
      </c>
      <c r="K53">
        <f>(($A16*'Single Point'!$F$3*(K16/100)/(8.314*$T$20)*29*1/14.7*1/0.72))-K72</f>
        <v>0.24070000000000003</v>
      </c>
      <c r="L53">
        <f>(($A16*'Single Point'!$F$3*(L16/100)/(8.314*$T$20)*29*1/14.7*1/0.72))-L72</f>
        <v>0.22136666666666668</v>
      </c>
      <c r="M53">
        <f>(($A16*'Single Point'!$F$3*(M16/100)/(8.314*$T$20)*29*1/14.7*1/0.72))-M72</f>
        <v>0.1895235294117647</v>
      </c>
      <c r="N53">
        <f>(($A16*'Single Point'!$F$3*(N16/100)/(8.314*$T$20)*29*1/14.7*1/0.72))-N72</f>
        <v>0.1643842105263158</v>
      </c>
      <c r="O53">
        <f>(($A16*'Single Point'!$F$3*(O16/100)/(8.314*$T$20)*29*1/14.7*1/0.72))-O72</f>
        <v>0.14403333333333335</v>
      </c>
      <c r="P53">
        <f>(($A16*'Single Point'!$F$3*(P16/100)/(8.314*$T$20)*29*1/14.7*1/0.72))-P72</f>
        <v>0.12722173913043477</v>
      </c>
      <c r="Q53">
        <f>(($A16*'Single Point'!$F$3*(Q16/100)/(8.314*$T$20)*29*1/14.7*1/0.72))-Q72</f>
        <v>0.11310000000000001</v>
      </c>
      <c r="R53">
        <f>(($A16*'Single Point'!$F$3*(R16/100)/(8.314*$T$20)*29*1/14.7*1/0.72))-R72</f>
        <v>0.10295000000000001</v>
      </c>
    </row>
    <row r="54" spans="1:20">
      <c r="A54" s="4">
        <v>190</v>
      </c>
      <c r="C54">
        <f>(($A17*'Single Point'!$F$3*(C17/100)/(8.314*$T$20)*29*1/14.7*1/0.72))-C73</f>
        <v>0.26201270223562656</v>
      </c>
      <c r="D54">
        <f>(($A17*'Single Point'!$F$3*(D17/100)/(8.314*$T$20)*29*1/14.7*1/0.72))-D73</f>
        <v>0.26455651487869092</v>
      </c>
      <c r="E54">
        <f>(($A17*'Single Point'!$F$3*(E17/100)/(8.314*$T$20)*29*1/14.7*1/0.72))-E73</f>
        <v>0.26964414016481958</v>
      </c>
      <c r="F54">
        <f>(($A17*'Single Point'!$F$3*(F17/100)/(8.314*$T$20)*29*1/14.7*1/0.72))-F73</f>
        <v>0.2747317654509483</v>
      </c>
      <c r="G54">
        <f>(($A17*'Single Point'!$F$3*(G17/100)/(8.314*$T$20)*29*1/14.7*1/0.72))-G73</f>
        <v>0.28490701602320567</v>
      </c>
      <c r="H54">
        <f>(($A17*'Single Point'!$F$3*(H17/100)/(8.314*$T$20)*29*1/14.7*1/0.72))-H73</f>
        <v>0.29253845395239858</v>
      </c>
      <c r="I54">
        <f>(($A17*'Single Point'!$F$3*(I17/100)/(8.314*$T$20)*29*1/14.7*1/0.72))-I73</f>
        <v>0.2976260792385273</v>
      </c>
      <c r="J54">
        <f>(($A17*'Single Point'!$F$3*(J17/100)/(8.314*$T$20)*29*1/14.7*1/0.72))-J73</f>
        <v>0.27122631578947365</v>
      </c>
      <c r="K54">
        <f>(($A17*'Single Point'!$F$3*(K17/100)/(8.314*$T$20)*29*1/14.7*1/0.72))-K73</f>
        <v>0.2407</v>
      </c>
      <c r="L54">
        <f>(($A17*'Single Point'!$F$3*(L17/100)/(8.314*$T$20)*29*1/14.7*1/0.72))-L73</f>
        <v>0.22136666666666668</v>
      </c>
      <c r="M54">
        <f>(($A17*'Single Point'!$F$3*(M17/100)/(8.314*$T$20)*29*1/14.7*1/0.72))-M73</f>
        <v>0.18952352941176465</v>
      </c>
      <c r="N54">
        <f>(($A17*'Single Point'!$F$3*(N17/100)/(8.314*$T$20)*29*1/14.7*1/0.72))-N73</f>
        <v>0.16438421052631569</v>
      </c>
      <c r="O54">
        <f>(($A17*'Single Point'!$F$3*(O17/100)/(8.314*$T$20)*29*1/14.7*1/0.72))-O73</f>
        <v>0.14403333333333332</v>
      </c>
      <c r="P54">
        <f>(($A17*'Single Point'!$F$3*(P17/100)/(8.314*$T$20)*29*1/14.7*1/0.72))-P73</f>
        <v>0.12722173913043472</v>
      </c>
      <c r="Q54">
        <f>(($A17*'Single Point'!$F$3*(Q17/100)/(8.314*$T$20)*29*1/14.7*1/0.72))-Q73</f>
        <v>0.11309999999999995</v>
      </c>
      <c r="R54">
        <f>(($A17*'Single Point'!$F$3*(R17/100)/(8.314*$T$20)*29*1/14.7*1/0.72))-R73</f>
        <v>0.10295000000000001</v>
      </c>
    </row>
    <row r="55" spans="1:20">
      <c r="A55" s="4">
        <v>230</v>
      </c>
      <c r="C55">
        <f>(($A18*'Single Point'!$F$3*(C18/100)/(8.314*$T$20)*29*1/14.7*1/0.72))-C74</f>
        <v>0.34180808830227632</v>
      </c>
      <c r="D55">
        <f>(($A18*'Single Point'!$F$3*(D18/100)/(8.314*$T$20)*29*1/14.7*1/0.72))-D74</f>
        <v>0.35412549688974571</v>
      </c>
      <c r="E55">
        <f>(($A18*'Single Point'!$F$3*(E18/100)/(8.314*$T$20)*29*1/14.7*1/0.72))-E74</f>
        <v>0.3633635533303477</v>
      </c>
      <c r="F55">
        <f>(($A18*'Single Point'!$F$3*(F18/100)/(8.314*$T$20)*29*1/14.7*1/0.72))-F74</f>
        <v>0.37568096191781719</v>
      </c>
      <c r="G55">
        <f>(($A18*'Single Point'!$F$3*(G18/100)/(8.314*$T$20)*29*1/14.7*1/0.72))-G74</f>
        <v>0.38183966621155185</v>
      </c>
      <c r="H55">
        <f>(($A18*'Single Point'!$F$3*(H18/100)/(8.314*$T$20)*29*1/14.7*1/0.72))-H74</f>
        <v>0.38569999999999993</v>
      </c>
      <c r="I55">
        <f>(($A18*'Single Point'!$F$3*(I18/100)/(8.314*$T$20)*29*1/14.7*1/0.72))-I74</f>
        <v>0.31979090909090913</v>
      </c>
      <c r="J55">
        <f>(($A18*'Single Point'!$F$3*(J18/100)/(8.314*$T$20)*29*1/14.7*1/0.72))-J74</f>
        <v>0.27122631578947365</v>
      </c>
      <c r="K55">
        <f>(($A18*'Single Point'!$F$3*(K18/100)/(8.314*$T$20)*29*1/14.7*1/0.72))-K74</f>
        <v>0.24070000000000005</v>
      </c>
      <c r="L55">
        <f>(($A18*'Single Point'!$F$3*(L18/100)/(8.314*$T$20)*29*1/14.7*1/0.72))-L74</f>
        <v>0.22136666666666677</v>
      </c>
      <c r="M55">
        <f>(($A18*'Single Point'!$F$3*(M18/100)/(8.314*$T$20)*29*1/14.7*1/0.72))-M74</f>
        <v>0.1895235294117647</v>
      </c>
      <c r="N55">
        <f>(($A18*'Single Point'!$F$3*(N18/100)/(8.314*$T$20)*29*1/14.7*1/0.72))-N74</f>
        <v>0.16438421052631577</v>
      </c>
      <c r="O55">
        <f>(($A18*'Single Point'!$F$3*(O18/100)/(8.314*$T$20)*29*1/14.7*1/0.72))-O74</f>
        <v>0.1440333333333334</v>
      </c>
      <c r="P55">
        <f>(($A18*'Single Point'!$F$3*(P18/100)/(8.314*$T$20)*29*1/14.7*1/0.72))-P74</f>
        <v>0.12722173913043477</v>
      </c>
      <c r="Q55">
        <f>(($A18*'Single Point'!$F$3*(Q18/100)/(8.314*$T$20)*29*1/14.7*1/0.72))-Q74</f>
        <v>0.11310000000000003</v>
      </c>
      <c r="R55">
        <f>(($A18*'Single Point'!$F$3*(R18/100)/(8.314*$T$20)*29*1/14.7*1/0.72))-R74</f>
        <v>0.10295000000000004</v>
      </c>
    </row>
    <row r="56" spans="1:20">
      <c r="A56" s="10"/>
    </row>
    <row r="57" spans="1:20">
      <c r="T57" t="s">
        <v>21</v>
      </c>
    </row>
    <row r="58" spans="1:20">
      <c r="A58" t="s">
        <v>28</v>
      </c>
      <c r="C58" s="7">
        <v>400</v>
      </c>
      <c r="D58" s="7">
        <v>700</v>
      </c>
      <c r="E58" s="7">
        <v>1000</v>
      </c>
      <c r="F58" s="7">
        <v>1500</v>
      </c>
      <c r="G58" s="7">
        <v>2100</v>
      </c>
      <c r="H58" s="7">
        <v>2800</v>
      </c>
      <c r="I58" s="7">
        <v>3300</v>
      </c>
      <c r="J58" s="7">
        <v>3800</v>
      </c>
      <c r="K58" s="7">
        <v>4200</v>
      </c>
      <c r="L58" s="7">
        <v>4500</v>
      </c>
      <c r="M58" s="7">
        <v>5100</v>
      </c>
      <c r="N58" s="7">
        <v>5700</v>
      </c>
      <c r="O58" s="7">
        <v>6300</v>
      </c>
      <c r="P58" s="7">
        <v>6900</v>
      </c>
      <c r="Q58" s="7">
        <v>7500</v>
      </c>
      <c r="R58" s="7">
        <v>8000</v>
      </c>
      <c r="T58">
        <v>70</v>
      </c>
    </row>
    <row r="59" spans="1:20">
      <c r="A59" s="4">
        <v>15</v>
      </c>
      <c r="C59">
        <f>IF(C21&gt;$T$58,'Single Point'!$K$3/(50*C$58)*(C21-$T$58),0)</f>
        <v>0</v>
      </c>
      <c r="D59">
        <f>IF(D21&gt;$T$58,'Single Point'!$K$3/(50*D$58)*(D21-$T$58),0)</f>
        <v>0</v>
      </c>
      <c r="E59">
        <f>IF(E21&gt;$T$58,'Single Point'!$K$3/(50*E$58)*(E21-$T$58),0)</f>
        <v>0</v>
      </c>
      <c r="F59">
        <f>IF(F21&gt;$T$58,'Single Point'!$K$3/(50*F$58)*(F21-$T$58),0)</f>
        <v>0</v>
      </c>
      <c r="G59">
        <f>IF(G21&gt;$T$58,'Single Point'!$K$3/(50*G$58)*(G21-$T$58),0)</f>
        <v>0</v>
      </c>
      <c r="H59">
        <f>IF(H21&gt;$T$58,'Single Point'!$K$3/(50*H$58)*(H21-$T$58),0)</f>
        <v>0</v>
      </c>
      <c r="I59">
        <f>IF(I21&gt;$T$58,'Single Point'!$K$3/(50*I$58)*(I21-$T$58),0)</f>
        <v>0</v>
      </c>
      <c r="J59">
        <f>IF(J21&gt;$T$58,'Single Point'!$K$3/(50*J$58)*(J21-$T$58),0)</f>
        <v>0</v>
      </c>
      <c r="K59">
        <f>IF(K21&gt;$T$58,'Single Point'!$K$3/(50*K$58)*(K21-$T$58),0)</f>
        <v>0</v>
      </c>
      <c r="L59">
        <f>IF(L21&gt;$T$58,'Single Point'!$K$3/(50*L$58)*(L21-$T$58),0)</f>
        <v>0</v>
      </c>
      <c r="M59">
        <f>IF(M21&gt;$T$58,'Single Point'!$K$3/(50*M$58)*(M21-$T$58),0)</f>
        <v>0</v>
      </c>
      <c r="N59">
        <f>IF(N21&gt;$T$58,'Single Point'!$K$3/(50*N$58)*(N21-$T$58),0)</f>
        <v>0</v>
      </c>
      <c r="O59">
        <f>IF(O21&gt;$T$58,'Single Point'!$K$3/(50*O$58)*(O21-$T$58),0)</f>
        <v>0</v>
      </c>
      <c r="P59">
        <f>IF(P21&gt;$T$58,'Single Point'!$K$3/(50*P$58)*(P21-$T$58),0)</f>
        <v>0</v>
      </c>
      <c r="Q59">
        <f>IF(Q21&gt;$T$58,'Single Point'!$K$3/(50*Q$58)*(Q21-$T$58),0)</f>
        <v>0</v>
      </c>
      <c r="R59">
        <f>IF(R21&gt;$T$58,'Single Point'!$K$3/(50*R$58)*(R21-$T$58),0)</f>
        <v>0</v>
      </c>
    </row>
    <row r="60" spans="1:20">
      <c r="A60" s="4">
        <v>25</v>
      </c>
      <c r="C60">
        <f>IF(C22&gt;$T$58,'Single Point'!$K$3/(50*C$58)*(C22-$T$58),0)</f>
        <v>0</v>
      </c>
      <c r="D60">
        <f>IF(D22&gt;$T$58,'Single Point'!$K$3/(50*D$58)*(D22-$T$58),0)</f>
        <v>0</v>
      </c>
      <c r="E60">
        <f>IF(E22&gt;$T$58,'Single Point'!$K$3/(50*E$58)*(E22-$T$58),0)</f>
        <v>0</v>
      </c>
      <c r="F60">
        <f>IF(F22&gt;$T$58,'Single Point'!$K$3/(50*F$58)*(F22-$T$58),0)</f>
        <v>0</v>
      </c>
      <c r="G60">
        <f>IF(G22&gt;$T$58,'Single Point'!$K$3/(50*G$58)*(G22-$T$58),0)</f>
        <v>0</v>
      </c>
      <c r="H60">
        <f>IF(H22&gt;$T$58,'Single Point'!$K$3/(50*H$58)*(H22-$T$58),0)</f>
        <v>0</v>
      </c>
      <c r="I60">
        <f>IF(I22&gt;$T$58,'Single Point'!$K$3/(50*I$58)*(I22-$T$58),0)</f>
        <v>0</v>
      </c>
      <c r="J60">
        <f>IF(J22&gt;$T$58,'Single Point'!$K$3/(50*J$58)*(J22-$T$58),0)</f>
        <v>0</v>
      </c>
      <c r="K60">
        <f>IF(K22&gt;$T$58,'Single Point'!$K$3/(50*K$58)*(K22-$T$58),0)</f>
        <v>0</v>
      </c>
      <c r="L60">
        <f>IF(L22&gt;$T$58,'Single Point'!$K$3/(50*L$58)*(L22-$T$58),0)</f>
        <v>0</v>
      </c>
      <c r="M60">
        <f>IF(M22&gt;$T$58,'Single Point'!$K$3/(50*M$58)*(M22-$T$58),0)</f>
        <v>0</v>
      </c>
      <c r="N60">
        <f>IF(N22&gt;$T$58,'Single Point'!$K$3/(50*N$58)*(N22-$T$58),0)</f>
        <v>0</v>
      </c>
      <c r="O60">
        <f>IF(O22&gt;$T$58,'Single Point'!$K$3/(50*O$58)*(O22-$T$58),0)</f>
        <v>0</v>
      </c>
      <c r="P60">
        <f>IF(P22&gt;$T$58,'Single Point'!$K$3/(50*P$58)*(P22-$T$58),0)</f>
        <v>0</v>
      </c>
      <c r="Q60">
        <f>IF(Q22&gt;$T$58,'Single Point'!$K$3/(50*Q$58)*(Q22-$T$58),0)</f>
        <v>0</v>
      </c>
      <c r="R60">
        <f>IF(R22&gt;$T$58,'Single Point'!$K$3/(50*R$58)*(R22-$T$58),0)</f>
        <v>0</v>
      </c>
    </row>
    <row r="61" spans="1:20">
      <c r="A61" s="4">
        <v>35</v>
      </c>
      <c r="C61">
        <f>IF(C23&gt;$T$58,'Single Point'!$K$3/(50*C$58)*(C23-$T$58),0)</f>
        <v>0</v>
      </c>
      <c r="D61">
        <f>IF(D23&gt;$T$58,'Single Point'!$K$3/(50*D$58)*(D23-$T$58),0)</f>
        <v>0</v>
      </c>
      <c r="E61">
        <f>IF(E23&gt;$T$58,'Single Point'!$K$3/(50*E$58)*(E23-$T$58),0)</f>
        <v>0</v>
      </c>
      <c r="F61">
        <f>IF(F23&gt;$T$58,'Single Point'!$K$3/(50*F$58)*(F23-$T$58),0)</f>
        <v>0</v>
      </c>
      <c r="G61">
        <f>IF(G23&gt;$T$58,'Single Point'!$K$3/(50*G$58)*(G23-$T$58),0)</f>
        <v>0</v>
      </c>
      <c r="H61">
        <f>IF(H23&gt;$T$58,'Single Point'!$K$3/(50*H$58)*(H23-$T$58),0)</f>
        <v>0</v>
      </c>
      <c r="I61">
        <f>IF(I23&gt;$T$58,'Single Point'!$K$3/(50*I$58)*(I23-$T$58),0)</f>
        <v>0</v>
      </c>
      <c r="J61">
        <f>IF(J23&gt;$T$58,'Single Point'!$K$3/(50*J$58)*(J23-$T$58),0)</f>
        <v>0</v>
      </c>
      <c r="K61">
        <f>IF(K23&gt;$T$58,'Single Point'!$K$3/(50*K$58)*(K23-$T$58),0)</f>
        <v>0</v>
      </c>
      <c r="L61">
        <f>IF(L23&gt;$T$58,'Single Point'!$K$3/(50*L$58)*(L23-$T$58),0)</f>
        <v>0</v>
      </c>
      <c r="M61">
        <f>IF(M23&gt;$T$58,'Single Point'!$K$3/(50*M$58)*(M23-$T$58),0)</f>
        <v>0</v>
      </c>
      <c r="N61">
        <f>IF(N23&gt;$T$58,'Single Point'!$K$3/(50*N$58)*(N23-$T$58),0)</f>
        <v>0</v>
      </c>
      <c r="O61">
        <f>IF(O23&gt;$T$58,'Single Point'!$K$3/(50*O$58)*(O23-$T$58),0)</f>
        <v>0</v>
      </c>
      <c r="P61">
        <f>IF(P23&gt;$T$58,'Single Point'!$K$3/(50*P$58)*(P23-$T$58),0)</f>
        <v>0</v>
      </c>
      <c r="Q61">
        <f>IF(Q23&gt;$T$58,'Single Point'!$K$3/(50*Q$58)*(Q23-$T$58),0)</f>
        <v>0</v>
      </c>
      <c r="R61">
        <f>IF(R23&gt;$T$58,'Single Point'!$K$3/(50*R$58)*(R23-$T$58),0)</f>
        <v>0</v>
      </c>
    </row>
    <row r="62" spans="1:20">
      <c r="A62" s="4">
        <v>40</v>
      </c>
      <c r="C62">
        <f>IF(C24&gt;$T$58,'Single Point'!$K$3/(50*C$58)*(C24-$T$58),0)</f>
        <v>0</v>
      </c>
      <c r="D62">
        <f>IF(D24&gt;$T$58,'Single Point'!$K$3/(50*D$58)*(D24-$T$58),0)</f>
        <v>0</v>
      </c>
      <c r="E62">
        <f>IF(E24&gt;$T$58,'Single Point'!$K$3/(50*E$58)*(E24-$T$58),0)</f>
        <v>0</v>
      </c>
      <c r="F62">
        <f>IF(F24&gt;$T$58,'Single Point'!$K$3/(50*F$58)*(F24-$T$58),0)</f>
        <v>0</v>
      </c>
      <c r="G62">
        <f>IF(G24&gt;$T$58,'Single Point'!$K$3/(50*G$58)*(G24-$T$58),0)</f>
        <v>0</v>
      </c>
      <c r="H62">
        <f>IF(H24&gt;$T$58,'Single Point'!$K$3/(50*H$58)*(H24-$T$58),0)</f>
        <v>0</v>
      </c>
      <c r="I62">
        <f>IF(I24&gt;$T$58,'Single Point'!$K$3/(50*I$58)*(I24-$T$58),0)</f>
        <v>0</v>
      </c>
      <c r="J62">
        <f>IF(J24&gt;$T$58,'Single Point'!$K$3/(50*J$58)*(J24-$T$58),0)</f>
        <v>0</v>
      </c>
      <c r="K62">
        <f>IF(K24&gt;$T$58,'Single Point'!$K$3/(50*K$58)*(K24-$T$58),0)</f>
        <v>0</v>
      </c>
      <c r="L62">
        <f>IF(L24&gt;$T$58,'Single Point'!$K$3/(50*L$58)*(L24-$T$58),0)</f>
        <v>0</v>
      </c>
      <c r="M62">
        <f>IF(M24&gt;$T$58,'Single Point'!$K$3/(50*M$58)*(M24-$T$58),0)</f>
        <v>0</v>
      </c>
      <c r="N62">
        <f>IF(N24&gt;$T$58,'Single Point'!$K$3/(50*N$58)*(N24-$T$58),0)</f>
        <v>0</v>
      </c>
      <c r="O62">
        <f>IF(O24&gt;$T$58,'Single Point'!$K$3/(50*O$58)*(O24-$T$58),0)</f>
        <v>0</v>
      </c>
      <c r="P62">
        <f>IF(P24&gt;$T$58,'Single Point'!$K$3/(50*P$58)*(P24-$T$58),0)</f>
        <v>0</v>
      </c>
      <c r="Q62">
        <f>IF(Q24&gt;$T$58,'Single Point'!$K$3/(50*Q$58)*(Q24-$T$58),0)</f>
        <v>0</v>
      </c>
      <c r="R62">
        <f>IF(R24&gt;$T$58,'Single Point'!$K$3/(50*R$58)*(R24-$T$58),0)</f>
        <v>0</v>
      </c>
    </row>
    <row r="63" spans="1:20">
      <c r="A63" s="4">
        <v>45</v>
      </c>
      <c r="C63">
        <f>IF(C25&gt;$T$58,'Single Point'!$K$3/(50*C$58)*(C25-$T$58),0)</f>
        <v>0</v>
      </c>
      <c r="D63">
        <f>IF(D25&gt;$T$58,'Single Point'!$K$3/(50*D$58)*(D25-$T$58),0)</f>
        <v>0</v>
      </c>
      <c r="E63">
        <f>IF(E25&gt;$T$58,'Single Point'!$K$3/(50*E$58)*(E25-$T$58),0)</f>
        <v>0</v>
      </c>
      <c r="F63">
        <f>IF(F25&gt;$T$58,'Single Point'!$K$3/(50*F$58)*(F25-$T$58),0)</f>
        <v>0</v>
      </c>
      <c r="G63">
        <f>IF(G25&gt;$T$58,'Single Point'!$K$3/(50*G$58)*(G25-$T$58),0)</f>
        <v>0</v>
      </c>
      <c r="H63">
        <f>IF(H25&gt;$T$58,'Single Point'!$K$3/(50*H$58)*(H25-$T$58),0)</f>
        <v>0</v>
      </c>
      <c r="I63">
        <f>IF(I25&gt;$T$58,'Single Point'!$K$3/(50*I$58)*(I25-$T$58),0)</f>
        <v>0</v>
      </c>
      <c r="J63">
        <f>IF(J25&gt;$T$58,'Single Point'!$K$3/(50*J$58)*(J25-$T$58),0)</f>
        <v>0</v>
      </c>
      <c r="K63">
        <f>IF(K25&gt;$T$58,'Single Point'!$K$3/(50*K$58)*(K25-$T$58),0)</f>
        <v>0</v>
      </c>
      <c r="L63">
        <f>IF(L25&gt;$T$58,'Single Point'!$K$3/(50*L$58)*(L25-$T$58),0)</f>
        <v>0</v>
      </c>
      <c r="M63">
        <f>IF(M25&gt;$T$58,'Single Point'!$K$3/(50*M$58)*(M25-$T$58),0)</f>
        <v>0</v>
      </c>
      <c r="N63">
        <f>IF(N25&gt;$T$58,'Single Point'!$K$3/(50*N$58)*(N25-$T$58),0)</f>
        <v>0</v>
      </c>
      <c r="O63">
        <f>IF(O25&gt;$T$58,'Single Point'!$K$3/(50*O$58)*(O25-$T$58),0)</f>
        <v>0</v>
      </c>
      <c r="P63">
        <f>IF(P25&gt;$T$58,'Single Point'!$K$3/(50*P$58)*(P25-$T$58),0)</f>
        <v>0</v>
      </c>
      <c r="Q63">
        <f>IF(Q25&gt;$T$58,'Single Point'!$K$3/(50*Q$58)*(Q25-$T$58),0)</f>
        <v>0</v>
      </c>
      <c r="R63">
        <f>IF(R25&gt;$T$58,'Single Point'!$K$3/(50*R$58)*(R25-$T$58),0)</f>
        <v>0</v>
      </c>
    </row>
    <row r="64" spans="1:20">
      <c r="A64" s="4">
        <v>50</v>
      </c>
      <c r="C64">
        <f>IF(C26&gt;$T$58,'Single Point'!$K$3/(50*C$58)*(C26-$T$58),0)</f>
        <v>0</v>
      </c>
      <c r="D64">
        <f>IF(D26&gt;$T$58,'Single Point'!$K$3/(50*D$58)*(D26-$T$58),0)</f>
        <v>0</v>
      </c>
      <c r="E64">
        <f>IF(E26&gt;$T$58,'Single Point'!$K$3/(50*E$58)*(E26-$T$58),0)</f>
        <v>0</v>
      </c>
      <c r="F64">
        <f>IF(F26&gt;$T$58,'Single Point'!$K$3/(50*F$58)*(F26-$T$58),0)</f>
        <v>0</v>
      </c>
      <c r="G64">
        <f>IF(G26&gt;$T$58,'Single Point'!$K$3/(50*G$58)*(G26-$T$58),0)</f>
        <v>0</v>
      </c>
      <c r="H64">
        <f>IF(H26&gt;$T$58,'Single Point'!$K$3/(50*H$58)*(H26-$T$58),0)</f>
        <v>0</v>
      </c>
      <c r="I64">
        <f>IF(I26&gt;$T$58,'Single Point'!$K$3/(50*I$58)*(I26-$T$58),0)</f>
        <v>0</v>
      </c>
      <c r="J64">
        <f>IF(J26&gt;$T$58,'Single Point'!$K$3/(50*J$58)*(J26-$T$58),0)</f>
        <v>0</v>
      </c>
      <c r="K64">
        <f>IF(K26&gt;$T$58,'Single Point'!$K$3/(50*K$58)*(K26-$T$58),0)</f>
        <v>0</v>
      </c>
      <c r="L64">
        <f>IF(L26&gt;$T$58,'Single Point'!$K$3/(50*L$58)*(L26-$T$58),0)</f>
        <v>0</v>
      </c>
      <c r="M64">
        <f>IF(M26&gt;$T$58,'Single Point'!$K$3/(50*M$58)*(M26-$T$58),0)</f>
        <v>0</v>
      </c>
      <c r="N64">
        <f>IF(N26&gt;$T$58,'Single Point'!$K$3/(50*N$58)*(N26-$T$58),0)</f>
        <v>0</v>
      </c>
      <c r="O64">
        <f>IF(O26&gt;$T$58,'Single Point'!$K$3/(50*O$58)*(O26-$T$58),0)</f>
        <v>0</v>
      </c>
      <c r="P64">
        <f>IF(P26&gt;$T$58,'Single Point'!$K$3/(50*P$58)*(P26-$T$58),0)</f>
        <v>0</v>
      </c>
      <c r="Q64">
        <f>IF(Q26&gt;$T$58,'Single Point'!$K$3/(50*Q$58)*(Q26-$T$58),0)</f>
        <v>0</v>
      </c>
      <c r="R64">
        <f>IF(R26&gt;$T$58,'Single Point'!$K$3/(50*R$58)*(R26-$T$58),0)</f>
        <v>0</v>
      </c>
    </row>
    <row r="65" spans="1:18">
      <c r="A65" s="4">
        <v>60</v>
      </c>
      <c r="C65">
        <f>IF(C27&gt;$T$58,'Single Point'!$K$3/(50*C$58)*(C27-$T$58),0)</f>
        <v>0</v>
      </c>
      <c r="D65">
        <f>IF(D27&gt;$T$58,'Single Point'!$K$3/(50*D$58)*(D27-$T$58),0)</f>
        <v>0</v>
      </c>
      <c r="E65">
        <f>IF(E27&gt;$T$58,'Single Point'!$K$3/(50*E$58)*(E27-$T$58),0)</f>
        <v>0</v>
      </c>
      <c r="F65">
        <f>IF(F27&gt;$T$58,'Single Point'!$K$3/(50*F$58)*(F27-$T$58),0)</f>
        <v>0</v>
      </c>
      <c r="G65">
        <f>IF(G27&gt;$T$58,'Single Point'!$K$3/(50*G$58)*(G27-$T$58),0)</f>
        <v>0</v>
      </c>
      <c r="H65">
        <f>IF(H27&gt;$T$58,'Single Point'!$K$3/(50*H$58)*(H27-$T$58),0)</f>
        <v>0</v>
      </c>
      <c r="I65">
        <f>IF(I27&gt;$T$58,'Single Point'!$K$3/(50*I$58)*(I27-$T$58),0)</f>
        <v>0</v>
      </c>
      <c r="J65">
        <f>IF(J27&gt;$T$58,'Single Point'!$K$3/(50*J$58)*(J27-$T$58),0)</f>
        <v>0</v>
      </c>
      <c r="K65">
        <f>IF(K27&gt;$T$58,'Single Point'!$K$3/(50*K$58)*(K27-$T$58),0)</f>
        <v>0</v>
      </c>
      <c r="L65">
        <f>IF(L27&gt;$T$58,'Single Point'!$K$3/(50*L$58)*(L27-$T$58),0)</f>
        <v>0</v>
      </c>
      <c r="M65">
        <f>IF(M27&gt;$T$58,'Single Point'!$K$3/(50*M$58)*(M27-$T$58),0)</f>
        <v>0</v>
      </c>
      <c r="N65">
        <f>IF(N27&gt;$T$58,'Single Point'!$K$3/(50*N$58)*(N27-$T$58),0)</f>
        <v>0</v>
      </c>
      <c r="O65">
        <f>IF(O27&gt;$T$58,'Single Point'!$K$3/(50*O$58)*(O27-$T$58),0)</f>
        <v>0</v>
      </c>
      <c r="P65">
        <f>IF(P27&gt;$T$58,'Single Point'!$K$3/(50*P$58)*(P27-$T$58),0)</f>
        <v>0</v>
      </c>
      <c r="Q65">
        <f>IF(Q27&gt;$T$58,'Single Point'!$K$3/(50*Q$58)*(Q27-$T$58),0)</f>
        <v>0</v>
      </c>
      <c r="R65">
        <f>IF(R27&gt;$T$58,'Single Point'!$K$3/(50*R$58)*(R27-$T$58),0)</f>
        <v>0</v>
      </c>
    </row>
    <row r="66" spans="1:18">
      <c r="A66" s="4">
        <v>70</v>
      </c>
      <c r="C66">
        <f>IF(C28&gt;$T$58,'Single Point'!$K$3/(50*C$58)*(C28-$T$58),0)</f>
        <v>0</v>
      </c>
      <c r="D66">
        <f>IF(D28&gt;$T$58,'Single Point'!$K$3/(50*D$58)*(D28-$T$58),0)</f>
        <v>0</v>
      </c>
      <c r="E66">
        <f>IF(E28&gt;$T$58,'Single Point'!$K$3/(50*E$58)*(E28-$T$58),0)</f>
        <v>0</v>
      </c>
      <c r="F66">
        <f>IF(F28&gt;$T$58,'Single Point'!$K$3/(50*F$58)*(F28-$T$58),0)</f>
        <v>0</v>
      </c>
      <c r="G66">
        <f>IF(G28&gt;$T$58,'Single Point'!$K$3/(50*G$58)*(G28-$T$58),0)</f>
        <v>0</v>
      </c>
      <c r="H66">
        <f>IF(H28&gt;$T$58,'Single Point'!$K$3/(50*H$58)*(H28-$T$58),0)</f>
        <v>0</v>
      </c>
      <c r="I66">
        <f>IF(I28&gt;$T$58,'Single Point'!$K$3/(50*I$58)*(I28-$T$58),0)</f>
        <v>0</v>
      </c>
      <c r="J66">
        <f>IF(J28&gt;$T$58,'Single Point'!$K$3/(50*J$58)*(J28-$T$58),0)</f>
        <v>0</v>
      </c>
      <c r="K66">
        <f>IF(K28&gt;$T$58,'Single Point'!$K$3/(50*K$58)*(K28-$T$58),0)</f>
        <v>0</v>
      </c>
      <c r="L66">
        <f>IF(L28&gt;$T$58,'Single Point'!$K$3/(50*L$58)*(L28-$T$58),0)</f>
        <v>0</v>
      </c>
      <c r="M66">
        <f>IF(M28&gt;$T$58,'Single Point'!$K$3/(50*M$58)*(M28-$T$58),0)</f>
        <v>0</v>
      </c>
      <c r="N66">
        <f>IF(N28&gt;$T$58,'Single Point'!$K$3/(50*N$58)*(N28-$T$58),0)</f>
        <v>0</v>
      </c>
      <c r="O66">
        <f>IF(O28&gt;$T$58,'Single Point'!$K$3/(50*O$58)*(O28-$T$58),0)</f>
        <v>0</v>
      </c>
      <c r="P66">
        <f>IF(P28&gt;$T$58,'Single Point'!$K$3/(50*P$58)*(P28-$T$58),0)</f>
        <v>0</v>
      </c>
      <c r="Q66">
        <f>IF(Q28&gt;$T$58,'Single Point'!$K$3/(50*Q$58)*(Q28-$T$58),0)</f>
        <v>0</v>
      </c>
      <c r="R66">
        <f>IF(R28&gt;$T$58,'Single Point'!$K$3/(50*R$58)*(R28-$T$58),0)</f>
        <v>0</v>
      </c>
    </row>
    <row r="67" spans="1:18">
      <c r="A67" s="4">
        <v>80</v>
      </c>
      <c r="C67">
        <f>IF(C29&gt;$T$58,'Single Point'!$K$3/(50*C$58)*(C29-$T$58),0)</f>
        <v>0</v>
      </c>
      <c r="D67">
        <f>IF(D29&gt;$T$58,'Single Point'!$K$3/(50*D$58)*(D29-$T$58),0)</f>
        <v>0</v>
      </c>
      <c r="E67">
        <f>IF(E29&gt;$T$58,'Single Point'!$K$3/(50*E$58)*(E29-$T$58),0)</f>
        <v>0</v>
      </c>
      <c r="F67">
        <f>IF(F29&gt;$T$58,'Single Point'!$K$3/(50*F$58)*(F29-$T$58),0)</f>
        <v>0</v>
      </c>
      <c r="G67">
        <f>IF(G29&gt;$T$58,'Single Point'!$K$3/(50*G$58)*(G29-$T$58),0)</f>
        <v>0</v>
      </c>
      <c r="H67">
        <f>IF(H29&gt;$T$58,'Single Point'!$K$3/(50*H$58)*(H29-$T$58),0)</f>
        <v>0</v>
      </c>
      <c r="I67">
        <f>IF(I29&gt;$T$58,'Single Point'!$K$3/(50*I$58)*(I29-$T$58),0)</f>
        <v>0</v>
      </c>
      <c r="J67">
        <f>IF(J29&gt;$T$58,'Single Point'!$K$3/(50*J$58)*(J29-$T$58),0)</f>
        <v>0</v>
      </c>
      <c r="K67">
        <f>IF(K29&gt;$T$58,'Single Point'!$K$3/(50*K$58)*(K29-$T$58),0)</f>
        <v>0</v>
      </c>
      <c r="L67">
        <f>IF(L29&gt;$T$58,'Single Point'!$K$3/(50*L$58)*(L29-$T$58),0)</f>
        <v>0</v>
      </c>
      <c r="M67">
        <f>IF(M29&gt;$T$58,'Single Point'!$K$3/(50*M$58)*(M29-$T$58),0)</f>
        <v>0</v>
      </c>
      <c r="N67">
        <f>IF(N29&gt;$T$58,'Single Point'!$K$3/(50*N$58)*(N29-$T$58),0)</f>
        <v>0</v>
      </c>
      <c r="O67">
        <f>IF(O29&gt;$T$58,'Single Point'!$K$3/(50*O$58)*(O29-$T$58),0)</f>
        <v>0</v>
      </c>
      <c r="P67">
        <f>IF(P29&gt;$T$58,'Single Point'!$K$3/(50*P$58)*(P29-$T$58),0)</f>
        <v>0</v>
      </c>
      <c r="Q67">
        <f>IF(Q29&gt;$T$58,'Single Point'!$K$3/(50*Q$58)*(Q29-$T$58),0)</f>
        <v>0</v>
      </c>
      <c r="R67">
        <f>IF(R29&gt;$T$58,'Single Point'!$K$3/(50*R$58)*(R29-$T$58),0)</f>
        <v>0</v>
      </c>
    </row>
    <row r="68" spans="1:18">
      <c r="A68" s="4">
        <v>90</v>
      </c>
      <c r="C68">
        <f>IF(C30&gt;$T$58,'Single Point'!$K$3/(50*C$58)*(C30-$T$58),0)</f>
        <v>0</v>
      </c>
      <c r="D68">
        <f>IF(D30&gt;$T$58,'Single Point'!$K$3/(50*D$58)*(D30-$T$58),0)</f>
        <v>0</v>
      </c>
      <c r="E68">
        <f>IF(E30&gt;$T$58,'Single Point'!$K$3/(50*E$58)*(E30-$T$58),0)</f>
        <v>0</v>
      </c>
      <c r="F68">
        <f>IF(F30&gt;$T$58,'Single Point'!$K$3/(50*F$58)*(F30-$T$58),0)</f>
        <v>0</v>
      </c>
      <c r="G68">
        <f>IF(G30&gt;$T$58,'Single Point'!$K$3/(50*G$58)*(G30-$T$58),0)</f>
        <v>0</v>
      </c>
      <c r="H68">
        <f>IF(H30&gt;$T$58,'Single Point'!$K$3/(50*H$58)*(H30-$T$58),0)</f>
        <v>0</v>
      </c>
      <c r="I68">
        <f>IF(I30&gt;$T$58,'Single Point'!$K$3/(50*I$58)*(I30-$T$58),0)</f>
        <v>0</v>
      </c>
      <c r="J68">
        <f>IF(J30&gt;$T$58,'Single Point'!$K$3/(50*J$58)*(J30-$T$58),0)</f>
        <v>0</v>
      </c>
      <c r="K68">
        <f>IF(K30&gt;$T$58,'Single Point'!$K$3/(50*K$58)*(K30-$T$58),0)</f>
        <v>0</v>
      </c>
      <c r="L68">
        <f>IF(L30&gt;$T$58,'Single Point'!$K$3/(50*L$58)*(L30-$T$58),0)</f>
        <v>0</v>
      </c>
      <c r="M68">
        <f>IF(M30&gt;$T$58,'Single Point'!$K$3/(50*M$58)*(M30-$T$58),0)</f>
        <v>0</v>
      </c>
      <c r="N68">
        <f>IF(N30&gt;$T$58,'Single Point'!$K$3/(50*N$58)*(N30-$T$58),0)</f>
        <v>0</v>
      </c>
      <c r="O68">
        <f>IF(O30&gt;$T$58,'Single Point'!$K$3/(50*O$58)*(O30-$T$58),0)</f>
        <v>0</v>
      </c>
      <c r="P68">
        <f>IF(P30&gt;$T$58,'Single Point'!$K$3/(50*P$58)*(P30-$T$58),0)</f>
        <v>0</v>
      </c>
      <c r="Q68">
        <f>IF(Q30&gt;$T$58,'Single Point'!$K$3/(50*Q$58)*(Q30-$T$58),0)</f>
        <v>1.3715689378951186E-3</v>
      </c>
      <c r="R68">
        <f>IF(R30&gt;$T$58,'Single Point'!$K$3/(50*R$58)*(R30-$T$58),0)</f>
        <v>1.3931496705008685E-2</v>
      </c>
    </row>
    <row r="69" spans="1:18">
      <c r="A69" s="4">
        <v>100</v>
      </c>
      <c r="C69">
        <f>IF(C31&gt;$T$58,'Single Point'!$K$3/(50*C$58)*(C31-$T$58),0)</f>
        <v>0</v>
      </c>
      <c r="D69">
        <f>IF(D31&gt;$T$58,'Single Point'!$K$3/(50*D$58)*(D31-$T$58),0)</f>
        <v>0</v>
      </c>
      <c r="E69">
        <f>IF(E31&gt;$T$58,'Single Point'!$K$3/(50*E$58)*(E31-$T$58),0)</f>
        <v>0</v>
      </c>
      <c r="F69">
        <f>IF(F31&gt;$T$58,'Single Point'!$K$3/(50*F$58)*(F31-$T$58),0)</f>
        <v>0</v>
      </c>
      <c r="G69">
        <f>IF(G31&gt;$T$58,'Single Point'!$K$3/(50*G$58)*(G31-$T$58),0)</f>
        <v>0</v>
      </c>
      <c r="H69">
        <f>IF(H31&gt;$T$58,'Single Point'!$K$3/(50*H$58)*(H31-$T$58),0)</f>
        <v>0</v>
      </c>
      <c r="I69">
        <f>IF(I31&gt;$T$58,'Single Point'!$K$3/(50*I$58)*(I31-$T$58),0)</f>
        <v>0</v>
      </c>
      <c r="J69">
        <f>IF(J31&gt;$T$58,'Single Point'!$K$3/(50*J$58)*(J31-$T$58),0)</f>
        <v>0</v>
      </c>
      <c r="K69">
        <f>IF(K31&gt;$T$58,'Single Point'!$K$3/(50*K$58)*(K31-$T$58),0)</f>
        <v>0</v>
      </c>
      <c r="L69">
        <f>IF(L31&gt;$T$58,'Single Point'!$K$3/(50*L$58)*(L31-$T$58),0)</f>
        <v>0</v>
      </c>
      <c r="M69">
        <f>IF(M31&gt;$T$58,'Single Point'!$K$3/(50*M$58)*(M31-$T$58),0)</f>
        <v>0</v>
      </c>
      <c r="N69">
        <f>IF(N31&gt;$T$58,'Single Point'!$K$3/(50*N$58)*(N31-$T$58),0)</f>
        <v>0</v>
      </c>
      <c r="O69">
        <f>IF(O31&gt;$T$58,'Single Point'!$K$3/(50*O$58)*(O31-$T$58),0)</f>
        <v>0</v>
      </c>
      <c r="P69">
        <f>IF(P31&gt;$T$58,'Single Point'!$K$3/(50*P$58)*(P31-$T$58),0)</f>
        <v>1.0679683098842369E-2</v>
      </c>
      <c r="Q69">
        <f>IF(Q31&gt;$T$58,'Single Point'!$K$3/(50*Q$58)*(Q31-$T$58),0)</f>
        <v>2.480142222927716E-2</v>
      </c>
      <c r="R69">
        <f>IF(R31&gt;$T$58,'Single Point'!$K$3/(50*R$58)*(R31-$T$58),0)</f>
        <v>3.3612573469769591E-2</v>
      </c>
    </row>
    <row r="70" spans="1:18">
      <c r="A70" s="4">
        <v>110</v>
      </c>
      <c r="C70">
        <f>IF(C32&gt;$T$58,'Single Point'!$K$3/(50*C$58)*(C32-$T$58),0)</f>
        <v>0</v>
      </c>
      <c r="D70">
        <f>IF(D32&gt;$T$58,'Single Point'!$K$3/(50*D$58)*(D32-$T$58),0)</f>
        <v>0</v>
      </c>
      <c r="E70">
        <f>IF(E32&gt;$T$58,'Single Point'!$K$3/(50*E$58)*(E32-$T$58),0)</f>
        <v>0</v>
      </c>
      <c r="F70">
        <f>IF(F32&gt;$T$58,'Single Point'!$K$3/(50*F$58)*(F32-$T$58),0)</f>
        <v>0</v>
      </c>
      <c r="G70">
        <f>IF(G32&gt;$T$58,'Single Point'!$K$3/(50*G$58)*(G32-$T$58),0)</f>
        <v>0</v>
      </c>
      <c r="H70">
        <f>IF(H32&gt;$T$58,'Single Point'!$K$3/(50*H$58)*(H32-$T$58),0)</f>
        <v>0</v>
      </c>
      <c r="I70">
        <f>IF(I32&gt;$T$58,'Single Point'!$K$3/(50*I$58)*(I32-$T$58),0)</f>
        <v>0</v>
      </c>
      <c r="J70">
        <f>IF(J32&gt;$T$58,'Single Point'!$K$3/(50*J$58)*(J32-$T$58),0)</f>
        <v>0</v>
      </c>
      <c r="K70">
        <f>IF(K32&gt;$T$58,'Single Point'!$K$3/(50*K$58)*(K32-$T$58),0)</f>
        <v>0</v>
      </c>
      <c r="L70">
        <f>IF(L32&gt;$T$58,'Single Point'!$K$3/(50*L$58)*(L32-$T$58),0)</f>
        <v>0</v>
      </c>
      <c r="M70">
        <f>IF(M32&gt;$T$58,'Single Point'!$K$3/(50*M$58)*(M32-$T$58),0)</f>
        <v>0</v>
      </c>
      <c r="N70">
        <f>IF(N32&gt;$T$58,'Single Point'!$K$3/(50*N$58)*(N32-$T$58),0)</f>
        <v>0</v>
      </c>
      <c r="O70">
        <f>IF(O32&gt;$T$58,'Single Point'!$K$3/(50*O$58)*(O32-$T$58),0)</f>
        <v>1.2076432025246428E-2</v>
      </c>
      <c r="P70">
        <f>IF(P32&gt;$T$58,'Single Point'!$K$3/(50*P$58)*(P32-$T$58),0)</f>
        <v>2.8888026228144979E-2</v>
      </c>
      <c r="Q70">
        <f>IF(Q32&gt;$T$58,'Single Point'!$K$3/(50*Q$58)*(Q32-$T$58),0)</f>
        <v>4.3009765358579762E-2</v>
      </c>
      <c r="R70">
        <f>IF(R32&gt;$T$58,'Single Point'!$K$3/(50*R$58)*(R32-$T$58),0)</f>
        <v>5.3159765358579761E-2</v>
      </c>
    </row>
    <row r="71" spans="1:18">
      <c r="A71" s="4">
        <v>140</v>
      </c>
      <c r="C71">
        <f>IF(C33&gt;$T$58,'Single Point'!$K$3/(50*C$58)*(C33-$T$58),0)</f>
        <v>0</v>
      </c>
      <c r="D71">
        <f>IF(D33&gt;$T$58,'Single Point'!$K$3/(50*D$58)*(D33-$T$58),0)</f>
        <v>0</v>
      </c>
      <c r="E71">
        <f>IF(E33&gt;$T$58,'Single Point'!$K$3/(50*E$58)*(E33-$T$58),0)</f>
        <v>0</v>
      </c>
      <c r="F71">
        <f>IF(F33&gt;$T$58,'Single Point'!$K$3/(50*F$58)*(F33-$T$58),0)</f>
        <v>0</v>
      </c>
      <c r="G71">
        <f>IF(G33&gt;$T$58,'Single Point'!$K$3/(50*G$58)*(G33-$T$58),0)</f>
        <v>0</v>
      </c>
      <c r="H71">
        <f>IF(H33&gt;$T$58,'Single Point'!$K$3/(50*H$58)*(H33-$T$58),0)</f>
        <v>0</v>
      </c>
      <c r="I71">
        <f>IF(I33&gt;$T$58,'Single Point'!$K$3/(50*I$58)*(I33-$T$58),0)</f>
        <v>0</v>
      </c>
      <c r="J71">
        <f>IF(J33&gt;$T$58,'Single Point'!$K$3/(50*J$58)*(J33-$T$58),0)</f>
        <v>0</v>
      </c>
      <c r="K71">
        <f>IF(K33&gt;$T$58,'Single Point'!$K$3/(50*K$58)*(K33-$T$58),0)</f>
        <v>0</v>
      </c>
      <c r="L71">
        <f>IF(L33&gt;$T$58,'Single Point'!$K$3/(50*L$58)*(L33-$T$58),0)</f>
        <v>0</v>
      </c>
      <c r="M71">
        <f>IF(M33&gt;$T$58,'Single Point'!$K$3/(50*M$58)*(M33-$T$58),0)</f>
        <v>1.8533567815707842E-2</v>
      </c>
      <c r="N71">
        <f>IF(N33&gt;$T$58,'Single Point'!$K$3/(50*N$58)*(N33-$T$58),0)</f>
        <v>4.3672886701156793E-2</v>
      </c>
      <c r="O71">
        <f>IF(O33&gt;$T$58,'Single Point'!$K$3/(50*O$58)*(O33-$T$58),0)</f>
        <v>6.2149375630828604E-2</v>
      </c>
      <c r="P71">
        <f>IF(P33&gt;$T$58,'Single Point'!$K$3/(50*P$58)*(P33-$T$58),0)</f>
        <v>7.7086581570416618E-2</v>
      </c>
      <c r="Q71">
        <f>IF(Q33&gt;$T$58,'Single Point'!$K$3/(50*Q$58)*(Q33-$T$58),0)</f>
        <v>9.1208320700851386E-2</v>
      </c>
      <c r="R71">
        <f>IF(R33&gt;$T$58,'Single Point'!$K$3/(50*R$58)*(R33-$T$58),0)</f>
        <v>0.10135832070085141</v>
      </c>
    </row>
    <row r="72" spans="1:18">
      <c r="A72" s="4">
        <v>160</v>
      </c>
      <c r="C72">
        <f>IF(C34&gt;$T$58,'Single Point'!$K$3/(50*C$58)*(C34-$T$58),0)</f>
        <v>0</v>
      </c>
      <c r="D72">
        <f>IF(D34&gt;$T$58,'Single Point'!$K$3/(50*D$58)*(D34-$T$58),0)</f>
        <v>0</v>
      </c>
      <c r="E72">
        <f>IF(E34&gt;$T$58,'Single Point'!$K$3/(50*E$58)*(E34-$T$58),0)</f>
        <v>0</v>
      </c>
      <c r="F72">
        <f>IF(F34&gt;$T$58,'Single Point'!$K$3/(50*F$58)*(F34-$T$58),0)</f>
        <v>0</v>
      </c>
      <c r="G72">
        <f>IF(G34&gt;$T$58,'Single Point'!$K$3/(50*G$58)*(G34-$T$58),0)</f>
        <v>0</v>
      </c>
      <c r="H72">
        <f>IF(H34&gt;$T$58,'Single Point'!$K$3/(50*H$58)*(H34-$T$58),0)</f>
        <v>0</v>
      </c>
      <c r="I72">
        <f>IF(I34&gt;$T$58,'Single Point'!$K$3/(50*I$58)*(I34-$T$58),0)</f>
        <v>0</v>
      </c>
      <c r="J72">
        <f>IF(J34&gt;$T$58,'Single Point'!$K$3/(50*J$58)*(J34-$T$58),0)</f>
        <v>0</v>
      </c>
      <c r="K72">
        <f>IF(K34&gt;$T$58,'Single Point'!$K$3/(50*K$58)*(K34-$T$58),0)</f>
        <v>5.648171749388294E-3</v>
      </c>
      <c r="L72">
        <f>IF(L34&gt;$T$58,'Single Point'!$K$3/(50*L$58)*(L34-$T$58),0)</f>
        <v>2.4981505082721633E-2</v>
      </c>
      <c r="M72">
        <f>IF(M34&gt;$T$58,'Single Point'!$K$3/(50*M$58)*(M34-$T$58),0)</f>
        <v>5.6824642337623597E-2</v>
      </c>
      <c r="N72">
        <f>IF(N34&gt;$T$58,'Single Point'!$K$3/(50*N$58)*(N34-$T$58),0)</f>
        <v>8.1963961223072521E-2</v>
      </c>
      <c r="O72">
        <f>IF(O34&gt;$T$58,'Single Point'!$K$3/(50*O$58)*(O34-$T$58),0)</f>
        <v>0.10231483841605495</v>
      </c>
      <c r="P72">
        <f>IF(P34&gt;$T$58,'Single Point'!$K$3/(50*P$58)*(P34-$T$58),0)</f>
        <v>0.11912643261895353</v>
      </c>
      <c r="Q72">
        <f>IF(Q34&gt;$T$58,'Single Point'!$K$3/(50*Q$58)*(Q34-$T$58),0)</f>
        <v>0.1332481717493883</v>
      </c>
      <c r="R72">
        <f>IF(R34&gt;$T$58,'Single Point'!$K$3/(50*R$58)*(R34-$T$58),0)</f>
        <v>0.14339817174938829</v>
      </c>
    </row>
    <row r="73" spans="1:18">
      <c r="A73" s="4">
        <v>190</v>
      </c>
      <c r="C73">
        <f>IF(C35&gt;$T$58,'Single Point'!$K$3/(50*C$58)*(C35-$T$58),0)</f>
        <v>0</v>
      </c>
      <c r="D73">
        <f>IF(D35&gt;$T$58,'Single Point'!$K$3/(50*D$58)*(D35-$T$58),0)</f>
        <v>0</v>
      </c>
      <c r="E73">
        <f>IF(E35&gt;$T$58,'Single Point'!$K$3/(50*E$58)*(E35-$T$58),0)</f>
        <v>0</v>
      </c>
      <c r="F73">
        <f>IF(F35&gt;$T$58,'Single Point'!$K$3/(50*F$58)*(F35-$T$58),0)</f>
        <v>0</v>
      </c>
      <c r="G73">
        <f>IF(G35&gt;$T$58,'Single Point'!$K$3/(50*G$58)*(G35-$T$58),0)</f>
        <v>0</v>
      </c>
      <c r="H73">
        <f>IF(H35&gt;$T$58,'Single Point'!$K$3/(50*H$58)*(H35-$T$58),0)</f>
        <v>0</v>
      </c>
      <c r="I73">
        <f>IF(I35&gt;$T$58,'Single Point'!$K$3/(50*I$58)*(I35-$T$58),0)</f>
        <v>0</v>
      </c>
      <c r="J73">
        <f>IF(J35&gt;$T$58,'Single Point'!$K$3/(50*J$58)*(J35-$T$58),0)</f>
        <v>2.6399763449053645E-2</v>
      </c>
      <c r="K73">
        <f>IF(K35&gt;$T$58,'Single Point'!$K$3/(50*K$58)*(K35-$T$58),0)</f>
        <v>5.4382266595462886E-2</v>
      </c>
      <c r="L73">
        <f>IF(L35&gt;$T$58,'Single Point'!$K$3/(50*L$58)*(L35-$T$58),0)</f>
        <v>7.3715599928796199E-2</v>
      </c>
      <c r="M73">
        <f>IF(M35&gt;$T$58,'Single Point'!$K$3/(50*M$58)*(M35-$T$58),0)</f>
        <v>0.10555873718369822</v>
      </c>
      <c r="N73">
        <f>IF(N35&gt;$T$58,'Single Point'!$K$3/(50*N$58)*(N35-$T$58),0)</f>
        <v>0.13069805606914719</v>
      </c>
      <c r="O73">
        <f>IF(O35&gt;$T$58,'Single Point'!$K$3/(50*O$58)*(O35-$T$58),0)</f>
        <v>0.15104893326212956</v>
      </c>
      <c r="P73">
        <f>IF(P35&gt;$T$58,'Single Point'!$K$3/(50*P$58)*(P35-$T$58),0)</f>
        <v>0.17040434010809258</v>
      </c>
      <c r="Q73">
        <f>IF(Q35&gt;$T$58,'Single Point'!$K$3/(50*Q$58)*(Q35-$T$58),0)</f>
        <v>0.18452607923852735</v>
      </c>
      <c r="R73">
        <f>IF(R35&gt;$T$58,'Single Point'!$K$3/(50*R$58)*(R35-$T$58),0)</f>
        <v>0.19467607923852728</v>
      </c>
    </row>
    <row r="74" spans="1:18">
      <c r="A74" s="4">
        <v>230</v>
      </c>
      <c r="C74">
        <f>IF(C36&gt;$T$58,'Single Point'!$K$3/(50*C$58)*(C36-$T$58),0)</f>
        <v>0</v>
      </c>
      <c r="D74">
        <f>IF(D36&gt;$T$58,'Single Point'!$K$3/(50*D$58)*(D36-$T$58),0)</f>
        <v>0</v>
      </c>
      <c r="E74">
        <f>IF(E36&gt;$T$58,'Single Point'!$K$3/(50*E$58)*(E36-$T$58),0)</f>
        <v>0</v>
      </c>
      <c r="F74">
        <f>IF(F36&gt;$T$58,'Single Point'!$K$3/(50*F$58)*(F36-$T$58),0)</f>
        <v>0</v>
      </c>
      <c r="G74">
        <f>IF(G36&gt;$T$58,'Single Point'!$K$3/(50*G$58)*(G36-$T$58),0)</f>
        <v>0</v>
      </c>
      <c r="H74">
        <f>IF(H36&gt;$T$58,'Single Point'!$K$3/(50*H$58)*(H36-$T$58),0)</f>
        <v>2.2983705052866785E-3</v>
      </c>
      <c r="I74">
        <f>IF(I36&gt;$T$58,'Single Point'!$K$3/(50*I$58)*(I36-$T$58),0)</f>
        <v>7.4366165708112164E-2</v>
      </c>
      <c r="J74">
        <f>IF(J36&gt;$T$58,'Single Point'!$K$3/(50*J$58)*(J36-$T$58),0)</f>
        <v>0.12908946330328222</v>
      </c>
      <c r="K74">
        <f>IF(K36&gt;$T$58,'Single Point'!$K$3/(50*K$58)*(K36-$T$58),0)</f>
        <v>0.16269513123962334</v>
      </c>
      <c r="L74">
        <f>IF(L36&gt;$T$58,'Single Point'!$K$3/(50*L$58)*(L36-$T$58),0)</f>
        <v>0.18202846457295663</v>
      </c>
      <c r="M74">
        <f>IF(M36&gt;$T$58,'Single Point'!$K$3/(50*M$58)*(M36-$T$58),0)</f>
        <v>0.21387160182785869</v>
      </c>
      <c r="N74">
        <f>IF(N36&gt;$T$58,'Single Point'!$K$3/(50*N$58)*(N36-$T$58),0)</f>
        <v>0.23901092071330762</v>
      </c>
      <c r="O74">
        <f>IF(O36&gt;$T$58,'Single Point'!$K$3/(50*O$58)*(O36-$T$58),0)</f>
        <v>0.25936179790628999</v>
      </c>
      <c r="P74">
        <f>IF(P36&gt;$T$58,'Single Point'!$K$3/(50*P$58)*(P36-$T$58),0)</f>
        <v>0.27617339210918862</v>
      </c>
      <c r="Q74">
        <f>IF(Q36&gt;$T$58,'Single Point'!$K$3/(50*Q$58)*(Q36-$T$58),0)</f>
        <v>0.29029513123962336</v>
      </c>
      <c r="R74">
        <f>IF(R36&gt;$T$58,'Single Point'!$K$3/(50*R$58)*(R36-$T$58),0)</f>
        <v>0.30044513123962335</v>
      </c>
    </row>
    <row r="75" spans="1:18">
      <c r="C75" s="7">
        <v>400</v>
      </c>
      <c r="D75" s="7">
        <v>700</v>
      </c>
      <c r="E75" s="7">
        <v>1000</v>
      </c>
      <c r="F75" s="7">
        <v>1500</v>
      </c>
      <c r="G75" s="7">
        <v>2100</v>
      </c>
      <c r="H75" s="7">
        <v>2800</v>
      </c>
      <c r="I75" s="7">
        <v>3300</v>
      </c>
      <c r="J75" s="7">
        <v>3800</v>
      </c>
      <c r="K75" s="7">
        <v>4200</v>
      </c>
      <c r="L75" s="7">
        <v>4500</v>
      </c>
      <c r="M75" s="7">
        <v>5100</v>
      </c>
      <c r="N75" s="7">
        <v>5700</v>
      </c>
      <c r="O75" s="7">
        <v>6300</v>
      </c>
      <c r="P75" s="7">
        <v>6900</v>
      </c>
      <c r="Q75" s="7">
        <v>7500</v>
      </c>
      <c r="R75" s="7">
        <v>8000</v>
      </c>
    </row>
    <row r="77" spans="1:18">
      <c r="A77" t="s">
        <v>29</v>
      </c>
      <c r="C77" s="7">
        <v>400</v>
      </c>
      <c r="D77" s="7">
        <v>700</v>
      </c>
      <c r="E77" s="7">
        <v>1000</v>
      </c>
      <c r="F77" s="7">
        <v>1500</v>
      </c>
      <c r="G77" s="7">
        <v>2100</v>
      </c>
      <c r="H77" s="7">
        <v>2800</v>
      </c>
      <c r="I77" s="7">
        <v>3300</v>
      </c>
      <c r="J77" s="7">
        <v>3800</v>
      </c>
      <c r="K77" s="7">
        <v>4200</v>
      </c>
      <c r="L77" s="7">
        <v>4500</v>
      </c>
      <c r="M77" s="7">
        <v>5100</v>
      </c>
      <c r="N77" s="7">
        <v>5700</v>
      </c>
      <c r="O77" s="7">
        <v>6300</v>
      </c>
      <c r="P77" s="7">
        <v>6900</v>
      </c>
      <c r="Q77" s="7">
        <v>7500</v>
      </c>
      <c r="R77" s="7">
        <v>8000</v>
      </c>
    </row>
    <row r="78" spans="1:18">
      <c r="A78" s="4">
        <v>15</v>
      </c>
      <c r="C78">
        <f>((C40*60000/'Single Point'!$K$3)+4*'Single Point'!$K$5)/(1/C$1*60000*2)*100</f>
        <v>1.3133854078877962</v>
      </c>
      <c r="D78">
        <f>((D40*60000/'Single Point'!$K$3)+4*'Single Point'!$K$5)/(1/D$1*60000*2)*100</f>
        <v>2.2257111260028029</v>
      </c>
      <c r="E78">
        <f>((E40*60000/'Single Point'!$K$3)+4*'Single Point'!$K$5)/(1/E$1*60000*2)*100</f>
        <v>3.1565037235592923</v>
      </c>
      <c r="F78">
        <f>((F40*60000/'Single Point'!$K$3)+4*'Single Point'!$K$5)/(1/F$1*60000*2)*100</f>
        <v>4.7520682848153291</v>
      </c>
      <c r="G78">
        <f>((G40*60000/'Single Point'!$K$3)+4*'Single Point'!$K$5)/(1/G$1*60000*2)*100</f>
        <v>6.7013711572753545</v>
      </c>
      <c r="H78">
        <f>((H40*60000/'Single Point'!$K$3)+4*'Single Point'!$K$5)/(1/H$1*60000*2)*100</f>
        <v>9.0967467381467859</v>
      </c>
      <c r="I78">
        <f>((I40*60000/'Single Point'!$K$3)+4*'Single Point'!$K$5)/(1/I$1*60000*2)*100</f>
        <v>10.873517553922378</v>
      </c>
      <c r="J78">
        <f>((J40*60000/'Single Point'!$K$3)+4*'Single Point'!$K$5)/(1/J$1*60000*2)*100</f>
        <v>12.608737890954636</v>
      </c>
      <c r="K78">
        <f>((K40*60000/'Single Point'!$K$3)+4*'Single Point'!$K$5)/(1/K$1*60000*2)*100</f>
        <v>14.032924575491329</v>
      </c>
      <c r="L78">
        <f>((L40*60000/'Single Point'!$K$3)+4*'Single Point'!$K$5)/(1/L$1*60000*2)*100</f>
        <v>15.087214429312739</v>
      </c>
      <c r="M78">
        <f>((M40*60000/'Single Point'!$K$3)+4*'Single Point'!$K$5)/(1/M$1*60000*2)*100</f>
        <v>17.09884301988777</v>
      </c>
      <c r="N78">
        <f>((N40*60000/'Single Point'!$K$3)+4*'Single Point'!$K$5)/(1/N$1*60000*2)*100</f>
        <v>19.242048126483375</v>
      </c>
      <c r="O78">
        <f>((O40*60000/'Single Point'!$K$3)+4*'Single Point'!$K$5)/(1/O$1*60000*2)*100</f>
        <v>21.340240214440357</v>
      </c>
      <c r="P78">
        <f>((P40*60000/'Single Point'!$K$3)+4*'Single Point'!$K$5)/(1/P$1*60000*2)*100</f>
        <v>23.452282461978456</v>
      </c>
      <c r="Q78">
        <f>((Q40*60000/'Single Point'!$K$3)+4*'Single Point'!$K$5)/(1/Q$1*60000*2)*100</f>
        <v>25.49161137171571</v>
      </c>
      <c r="R78">
        <f>((R40*60000/'Single Point'!$K$3)+4*'Single Point'!$K$5)/(1/R$1*60000*2)*100</f>
        <v>27.283386527037511</v>
      </c>
    </row>
    <row r="79" spans="1:18">
      <c r="A79" s="4">
        <v>25</v>
      </c>
      <c r="C79">
        <f>((C41*60000/'Single Point'!$K$3)+4*'Single Point'!$K$5)/(1/C$1*60000*2)*100</f>
        <v>1.4334201242574385</v>
      </c>
      <c r="D79">
        <f>((D41*60000/'Single Point'!$K$3)+4*'Single Point'!$K$5)/(1/D$1*60000*2)*100</f>
        <v>2.4276926198940276</v>
      </c>
      <c r="E79">
        <f>((E41*60000/'Single Point'!$K$3)+4*'Single Point'!$K$5)/(1/E$1*60000*2)*100</f>
        <v>3.4296596486312345</v>
      </c>
      <c r="F79">
        <f>((F41*60000/'Single Point'!$K$3)+4*'Single Point'!$K$5)/(1/F$1*60000*2)*100</f>
        <v>5.1444894729468515</v>
      </c>
      <c r="G79">
        <f>((G41*60000/'Single Point'!$K$3)+4*'Single Point'!$K$5)/(1/G$1*60000*2)*100</f>
        <v>7.2830778596820815</v>
      </c>
      <c r="H79">
        <f>((H41*60000/'Single Point'!$K$3)+4*'Single Point'!$K$5)/(1/H$1*60000*2)*100</f>
        <v>9.9262174063934143</v>
      </c>
      <c r="I79">
        <f>((I41*60000/'Single Point'!$K$3)+4*'Single Point'!$K$5)/(1/I$1*60000*2)*100</f>
        <v>11.952675821284062</v>
      </c>
      <c r="J79">
        <f>((J41*60000/'Single Point'!$K$3)+4*'Single Point'!$K$5)/(1/J$1*60000*2)*100</f>
        <v>14.056079567180896</v>
      </c>
      <c r="K79">
        <f>((K41*60000/'Single Point'!$K$3)+4*'Single Point'!$K$5)/(1/K$1*60000*2)*100</f>
        <v>15.69725208515502</v>
      </c>
      <c r="L79">
        <f>((L41*60000/'Single Point'!$K$3)+4*'Single Point'!$K$5)/(1/L$1*60000*2)*100</f>
        <v>16.991611371715713</v>
      </c>
      <c r="M79">
        <f>((M41*60000/'Single Point'!$K$3)+4*'Single Point'!$K$5)/(1/M$1*60000*2)*100</f>
        <v>19.551475445709784</v>
      </c>
      <c r="N79">
        <f>((N41*60000/'Single Point'!$K$3)+4*'Single Point'!$K$5)/(1/N$1*60000*2)*100</f>
        <v>22.070943220925606</v>
      </c>
      <c r="O79">
        <f>((O41*60000/'Single Point'!$K$3)+4*'Single Point'!$K$5)/(1/O$1*60000*2)*100</f>
        <v>24.636578194745145</v>
      </c>
      <c r="P79">
        <f>((P41*60000/'Single Point'!$K$3)+4*'Single Point'!$K$5)/(1/P$1*60000*2)*100</f>
        <v>26.982918975197062</v>
      </c>
      <c r="Q79">
        <f>((Q41*60000/'Single Point'!$K$3)+4*'Single Point'!$K$5)/(1/Q$1*60000*2)*100</f>
        <v>29.32925975564898</v>
      </c>
      <c r="R79">
        <f>((R41*60000/'Single Point'!$K$3)+4*'Single Point'!$K$5)/(1/R$1*60000*2)*100</f>
        <v>31.284543739358909</v>
      </c>
    </row>
    <row r="80" spans="1:18">
      <c r="A80" s="4">
        <v>35</v>
      </c>
      <c r="C80">
        <f>((C42*60000/'Single Point'!$K$3)+4*'Single Point'!$K$5)/(1/C$1*60000*2)*100</f>
        <v>1.5749995333088109</v>
      </c>
      <c r="D80">
        <f>((D42*60000/'Single Point'!$K$3)+4*'Single Point'!$K$5)/(1/D$1*60000*2)*100</f>
        <v>2.6431395467113332</v>
      </c>
      <c r="E80">
        <f>((E42*60000/'Single Point'!$K$3)+4*'Single Point'!$K$5)/(1/E$1*60000*2)*100</f>
        <v>3.7489827723068845</v>
      </c>
      <c r="F80">
        <f>((F42*60000/'Single Point'!$K$3)+4*'Single Point'!$K$5)/(1/F$1*60000*2)*100</f>
        <v>5.6638704572385716</v>
      </c>
      <c r="G80">
        <f>((G42*60000/'Single Point'!$K$3)+4*'Single Point'!$K$5)/(1/G$1*60000*2)*100</f>
        <v>8.0425282767130852</v>
      </c>
      <c r="H80">
        <f>((H42*60000/'Single Point'!$K$3)+4*'Single Point'!$K$5)/(1/H$1*60000*2)*100</f>
        <v>11.100403157547733</v>
      </c>
      <c r="I80">
        <f>((I42*60000/'Single Point'!$K$3)+4*'Single Point'!$K$5)/(1/I$1*60000*2)*100</f>
        <v>13.349233579046244</v>
      </c>
      <c r="J80">
        <f>((J42*60000/'Single Point'!$K$3)+4*'Single Point'!$K$5)/(1/J$1*60000*2)*100</f>
        <v>15.678856598101246</v>
      </c>
      <c r="K80">
        <f>((K42*60000/'Single Point'!$K$3)+4*'Single Point'!$K$5)/(1/K$1*60000*2)*100</f>
        <v>17.442372192375196</v>
      </c>
      <c r="L80">
        <f>((L42*60000/'Single Point'!$K$3)+4*'Single Point'!$K$5)/(1/L$1*60000*2)*100</f>
        <v>18.930633713071469</v>
      </c>
      <c r="M80">
        <f>((M42*60000/'Single Point'!$K$3)+4*'Single Point'!$K$5)/(1/M$1*60000*2)*100</f>
        <v>21.866760455685768</v>
      </c>
      <c r="N80">
        <f>((N42*60000/'Single Point'!$K$3)+4*'Single Point'!$K$5)/(1/N$1*60000*2)*100</f>
        <v>24.899838315367845</v>
      </c>
      <c r="O80">
        <f>((O42*60000/'Single Point'!$K$3)+4*'Single Point'!$K$5)/(1/O$1*60000*2)*100</f>
        <v>28.199531746986345</v>
      </c>
      <c r="P80">
        <f>((P42*60000/'Single Point'!$K$3)+4*'Single Point'!$K$5)/(1/P$1*60000*2)*100</f>
        <v>30.885201437175517</v>
      </c>
      <c r="Q80">
        <f>((Q42*60000/'Single Point'!$K$3)+4*'Single Point'!$K$5)/(1/Q$1*60000*2)*100</f>
        <v>33.57087112736469</v>
      </c>
      <c r="R80">
        <f>((R42*60000/'Single Point'!$K$3)+4*'Single Point'!$K$5)/(1/R$1*60000*2)*100</f>
        <v>36.02437612933965</v>
      </c>
    </row>
    <row r="81" spans="1:18">
      <c r="A81" s="4">
        <v>40</v>
      </c>
      <c r="C81">
        <f>((C43*60000/'Single Point'!$K$3)+4*'Single Point'!$K$5)/(1/C$1*60000*2)*100</f>
        <v>1.675028463616846</v>
      </c>
      <c r="D81">
        <f>((D43*60000/'Single Point'!$K$3)+4*'Single Point'!$K$5)/(1/D$1*60000*2)*100</f>
        <v>2.780486962557366</v>
      </c>
      <c r="E81">
        <f>((E43*60000/'Single Point'!$K$3)+4*'Single Point'!$K$5)/(1/E$1*60000*2)*100</f>
        <v>3.9105679674198637</v>
      </c>
      <c r="F81">
        <f>((F43*60000/'Single Point'!$K$3)+4*'Single Point'!$K$5)/(1/F$1*60000*2)*100</f>
        <v>5.9581863483372119</v>
      </c>
      <c r="G81">
        <f>((G43*60000/'Single Point'!$K$3)+4*'Single Point'!$K$5)/(1/G$1*60000*2)*100</f>
        <v>8.470729043762482</v>
      </c>
      <c r="H81">
        <f>((H43*60000/'Single Point'!$K$3)+4*'Single Point'!$K$5)/(1/H$1*60000*2)*100</f>
        <v>11.811378016044843</v>
      </c>
      <c r="I81">
        <f>((I43*60000/'Single Point'!$K$3)+4*'Single Point'!$K$5)/(1/I$1*60000*2)*100</f>
        <v>14.326824009479768</v>
      </c>
      <c r="J81">
        <f>((J43*60000/'Single Point'!$K$3)+4*'Single Point'!$K$5)/(1/J$1*60000*2)*100</f>
        <v>16.848425629395191</v>
      </c>
      <c r="K81">
        <f>((K43*60000/'Single Point'!$K$3)+4*'Single Point'!$K$5)/(1/K$1*60000*2)*100</f>
        <v>18.880480428880716</v>
      </c>
      <c r="L81">
        <f>((L43*60000/'Single Point'!$K$3)+4*'Single Point'!$K$5)/(1/L$1*60000*2)*100</f>
        <v>20.506089365423019</v>
      </c>
      <c r="M81">
        <f>((M43*60000/'Single Point'!$K$3)+4*'Single Point'!$K$5)/(1/M$1*60000*2)*100</f>
        <v>23.868108515156525</v>
      </c>
      <c r="N81">
        <f>((N43*60000/'Single Point'!$K$3)+4*'Single Point'!$K$5)/(1/N$1*60000*2)*100</f>
        <v>27.202427345727802</v>
      </c>
      <c r="O81">
        <f>((O43*60000/'Single Point'!$K$3)+4*'Single Point'!$K$5)/(1/O$1*60000*2)*100</f>
        <v>31.035351921219135</v>
      </c>
      <c r="P81">
        <f>((P43*60000/'Single Point'!$K$3)+4*'Single Point'!$K$5)/(1/P$1*60000*2)*100</f>
        <v>33.778730609662951</v>
      </c>
      <c r="Q81">
        <f>((Q43*60000/'Single Point'!$K$3)+4*'Single Point'!$K$5)/(1/Q$1*60000*2)*100</f>
        <v>36.716011532242334</v>
      </c>
      <c r="R81">
        <f>((R43*60000/'Single Point'!$K$3)+4*'Single Point'!$K$5)/(1/R$1*60000*2)*100</f>
        <v>39.409970693611598</v>
      </c>
    </row>
    <row r="82" spans="1:18">
      <c r="A82" s="4">
        <v>45</v>
      </c>
      <c r="C82">
        <f>((C44*60000/'Single Point'!$K$3)+4*'Single Point'!$K$5)/(1/C$1*60000*2)*100</f>
        <v>1.8119911528078478</v>
      </c>
      <c r="D82">
        <f>((D44*60000/'Single Point'!$K$3)+4*'Single Point'!$K$5)/(1/D$1*60000*2)*100</f>
        <v>2.9286067247442644</v>
      </c>
      <c r="E82">
        <f>((E44*60000/'Single Point'!$K$3)+4*'Single Point'!$K$5)/(1/E$1*60000*2)*100</f>
        <v>4.1144730945862431</v>
      </c>
      <c r="F82">
        <f>((F44*60000/'Single Point'!$K$3)+4*'Single Point'!$K$5)/(1/F$1*60000*2)*100</f>
        <v>6.2755858387377099</v>
      </c>
      <c r="G82">
        <f>((G44*60000/'Single Point'!$K$3)+4*'Single Point'!$K$5)/(1/G$1*60000*2)*100</f>
        <v>9.0039601876353146</v>
      </c>
      <c r="H82">
        <f>((H44*60000/'Single Point'!$K$3)+4*'Single Point'!$K$5)/(1/H$1*60000*2)*100</f>
        <v>12.683938069654936</v>
      </c>
      <c r="I82">
        <f>((I44*60000/'Single Point'!$K$3)+4*'Single Point'!$K$5)/(1/I$1*60000*2)*100</f>
        <v>15.520246093385632</v>
      </c>
      <c r="J82">
        <f>((J44*60000/'Single Point'!$K$3)+4*'Single Point'!$K$5)/(1/J$1*60000*2)*100</f>
        <v>18.398104595859675</v>
      </c>
      <c r="K82">
        <f>((K44*60000/'Single Point'!$K$3)+4*'Single Point'!$K$5)/(1/K$1*60000*2)*100</f>
        <v>20.480173860499214</v>
      </c>
      <c r="L82">
        <f>((L44*60000/'Single Point'!$K$3)+4*'Single Point'!$K$5)/(1/L$1*60000*2)*100</f>
        <v>21.943043421963445</v>
      </c>
      <c r="M82">
        <f>((M44*60000/'Single Point'!$K$3)+4*'Single Point'!$K$5)/(1/M$1*60000*2)*100</f>
        <v>25.575140683528648</v>
      </c>
      <c r="N82">
        <f>((N44*60000/'Single Point'!$K$3)+4*'Single Point'!$K$5)/(1/N$1*60000*2)*100</f>
        <v>29.373439860067197</v>
      </c>
      <c r="O82">
        <f>((O44*60000/'Single Point'!$K$3)+4*'Single Point'!$K$5)/(1/O$1*60000*2)*100</f>
        <v>33.774220978384136</v>
      </c>
      <c r="P82">
        <f>((P44*60000/'Single Point'!$K$3)+4*'Single Point'!$K$5)/(1/P$1*60000*2)*100</f>
        <v>36.751898199741767</v>
      </c>
      <c r="Q82">
        <f>((Q44*60000/'Single Point'!$K$3)+4*'Single Point'!$K$5)/(1/Q$1*60000*2)*100</f>
        <v>40.20740592664778</v>
      </c>
      <c r="R82">
        <f>((R44*60000/'Single Point'!$K$3)+4*'Single Point'!$K$5)/(1/R$1*60000*2)*100</f>
        <v>42.610896463468713</v>
      </c>
    </row>
    <row r="83" spans="1:18">
      <c r="A83" s="4">
        <v>50</v>
      </c>
      <c r="C83">
        <f>((C45*60000/'Single Point'!$K$3)+4*'Single Point'!$K$5)/(1/C$1*60000*2)*100</f>
        <v>1.9335647757976133</v>
      </c>
      <c r="D83">
        <f>((D45*60000/'Single Point'!$K$3)+4*'Single Point'!$K$5)/(1/D$1*60000*2)*100</f>
        <v>3.087498833272027</v>
      </c>
      <c r="E83">
        <f>((E45*60000/'Single Point'!$K$3)+4*'Single Point'!$K$5)/(1/E$1*60000*2)*100</f>
        <v>4.333767287953858</v>
      </c>
      <c r="F83">
        <f>((F45*60000/'Single Point'!$K$3)+4*'Single Point'!$K$5)/(1/F$1*60000*2)*100</f>
        <v>6.6737779266946937</v>
      </c>
      <c r="G83">
        <f>((G45*60000/'Single Point'!$K$3)+4*'Single Point'!$K$5)/(1/G$1*60000*2)*100</f>
        <v>9.7472520851550204</v>
      </c>
      <c r="H83">
        <f>((H45*60000/'Single Point'!$K$3)+4*'Single Point'!$K$5)/(1/H$1*60000*2)*100</f>
        <v>13.858123820809251</v>
      </c>
      <c r="I83">
        <f>((I45*60000/'Single Point'!$K$3)+4*'Single Point'!$K$5)/(1/I$1*60000*2)*100</f>
        <v>16.840627973451696</v>
      </c>
      <c r="J83">
        <f>((J45*60000/'Single Point'!$K$3)+4*'Single Point'!$K$5)/(1/J$1*60000*2)*100</f>
        <v>19.977022788106506</v>
      </c>
      <c r="K83">
        <f>((K45*60000/'Single Point'!$K$3)+4*'Single Point'!$K$5)/(1/K$1*60000*2)*100</f>
        <v>22.241452487230688</v>
      </c>
      <c r="L83">
        <f>((L45*60000/'Single Point'!$K$3)+4*'Single Point'!$K$5)/(1/L$1*60000*2)*100</f>
        <v>23.830127664890025</v>
      </c>
      <c r="M83">
        <f>((M45*60000/'Single Point'!$K$3)+4*'Single Point'!$K$5)/(1/M$1*60000*2)*100</f>
        <v>27.596109802405984</v>
      </c>
      <c r="N83">
        <f>((N45*60000/'Single Point'!$K$3)+4*'Single Point'!$K$5)/(1/N$1*60000*2)*100</f>
        <v>31.939181922468297</v>
      </c>
      <c r="O83">
        <f>((O45*60000/'Single Point'!$K$3)+4*'Single Point'!$K$5)/(1/O$1*60000*2)*100</f>
        <v>36.513090035549141</v>
      </c>
      <c r="P83">
        <f>((P45*60000/'Single Point'!$K$3)+4*'Single Point'!$K$5)/(1/P$1*60000*2)*100</f>
        <v>40.255988573763247</v>
      </c>
      <c r="Q83">
        <f>((Q45*60000/'Single Point'!$K$3)+4*'Single Point'!$K$5)/(1/Q$1*60000*2)*100</f>
        <v>43.756509319307874</v>
      </c>
      <c r="R83">
        <f>((R45*60000/'Single Point'!$K$3)+4*'Single Point'!$K$5)/(1/R$1*60000*2)*100</f>
        <v>46.673609940595071</v>
      </c>
    </row>
    <row r="84" spans="1:18">
      <c r="A84" s="4">
        <v>60</v>
      </c>
      <c r="C84">
        <f>((C46*60000/'Single Point'!$K$3)+4*'Single Point'!$K$5)/(1/C$1*60000*2)*100</f>
        <v>2.2967467381467861</v>
      </c>
      <c r="D84">
        <f>((D46*60000/'Single Point'!$K$3)+4*'Single Point'!$K$5)/(1/D$1*60000*2)*100</f>
        <v>3.6315023234857255</v>
      </c>
      <c r="E84">
        <f>((E46*60000/'Single Point'!$K$3)+4*'Single Point'!$K$5)/(1/E$1*60000*2)*100</f>
        <v>5.0031916677076298</v>
      </c>
      <c r="F84">
        <f>((F46*60000/'Single Point'!$K$3)+4*'Single Point'!$K$5)/(1/F$1*60000*2)*100</f>
        <v>7.5047875015614451</v>
      </c>
      <c r="G84">
        <f>((G46*60000/'Single Point'!$K$3)+4*'Single Point'!$K$5)/(1/G$1*60000*2)*100</f>
        <v>11.185360321660539</v>
      </c>
      <c r="H84">
        <f>((H46*60000/'Single Point'!$K$3)+4*'Single Point'!$K$5)/(1/H$1*60000*2)*100</f>
        <v>15.818690854846738</v>
      </c>
      <c r="I84">
        <f>((I46*60000/'Single Point'!$K$3)+4*'Single Point'!$K$5)/(1/I$1*60000*2)*100</f>
        <v>19.405215855887704</v>
      </c>
      <c r="J84">
        <f>((J46*60000/'Single Point'!$K$3)+4*'Single Point'!$K$5)/(1/J$1*60000*2)*100</f>
        <v>22.696270785864936</v>
      </c>
      <c r="K84">
        <f>((K46*60000/'Single Point'!$K$3)+4*'Single Point'!$K$5)/(1/K$1*60000*2)*100</f>
        <v>25.279254155354707</v>
      </c>
      <c r="L84">
        <f>((L46*60000/'Single Point'!$K$3)+4*'Single Point'!$K$5)/(1/L$1*60000*2)*100</f>
        <v>27.500419953884848</v>
      </c>
      <c r="M84">
        <f>((M46*60000/'Single Point'!$K$3)+4*'Single Point'!$K$5)/(1/M$1*60000*2)*100</f>
        <v>32.108953465918489</v>
      </c>
      <c r="N84">
        <f>((N46*60000/'Single Point'!$K$3)+4*'Single Point'!$K$5)/(1/N$1*60000*2)*100</f>
        <v>36.675936499208781</v>
      </c>
      <c r="O84">
        <f>((O46*60000/'Single Point'!$K$3)+4*'Single Point'!$K$5)/(1/O$1*60000*2)*100</f>
        <v>41.409121447472423</v>
      </c>
      <c r="P84">
        <f>((P46*60000/'Single Point'!$K$3)+4*'Single Point'!$K$5)/(1/P$1*60000*2)*100</f>
        <v>45.671400969978244</v>
      </c>
      <c r="Q84">
        <f>((Q46*60000/'Single Point'!$K$3)+4*'Single Point'!$K$5)/(1/Q$1*60000*2)*100</f>
        <v>49.989081130808508</v>
      </c>
      <c r="R84">
        <f>((R46*60000/'Single Point'!$K$3)+4*'Single Point'!$K$5)/(1/R$1*60000*2)*100</f>
        <v>53.321686539529075</v>
      </c>
    </row>
    <row r="85" spans="1:18">
      <c r="A85" s="4">
        <v>70</v>
      </c>
      <c r="C85">
        <f>((C47*60000/'Single Point'!$K$3)+4*'Single Point'!$K$5)/(1/C$1*60000*2)*100</f>
        <v>2.5983724356910152</v>
      </c>
      <c r="D85">
        <f>((D47*60000/'Single Point'!$K$3)+4*'Single Point'!$K$5)/(1/D$1*60000*2)*100</f>
        <v>4.2078228527220185</v>
      </c>
      <c r="E85">
        <f>((E47*60000/'Single Point'!$K$3)+4*'Single Point'!$K$5)/(1/E$1*60000*2)*100</f>
        <v>5.7418668453669657</v>
      </c>
      <c r="F85">
        <f>((F47*60000/'Single Point'!$K$3)+4*'Single Point'!$K$5)/(1/F$1*60000*2)*100</f>
        <v>8.6935928656069397</v>
      </c>
      <c r="G85">
        <f>((G47*60000/'Single Point'!$K$3)+4*'Single Point'!$K$5)/(1/G$1*60000*2)*100</f>
        <v>12.962797467903311</v>
      </c>
      <c r="H85">
        <f>((H47*60000/'Single Point'!$K$3)+4*'Single Point'!$K$5)/(1/H$1*60000*2)*100</f>
        <v>18.339419898609215</v>
      </c>
      <c r="I85">
        <f>((I47*60000/'Single Point'!$K$3)+4*'Single Point'!$K$5)/(1/I$1*60000*2)*100</f>
        <v>22.325291167572257</v>
      </c>
      <c r="J85">
        <f>((J47*60000/'Single Point'!$K$3)+4*'Single Point'!$K$5)/(1/J$1*60000*2)*100</f>
        <v>26.117260202399727</v>
      </c>
      <c r="K85">
        <f>((K47*60000/'Single Point'!$K$3)+4*'Single Point'!$K$5)/(1/K$1*60000*2)*100</f>
        <v>28.866445486862858</v>
      </c>
      <c r="L85">
        <f>((L47*60000/'Single Point'!$K$3)+4*'Single Point'!$K$5)/(1/L$1*60000*2)*100</f>
        <v>31.413090035549146</v>
      </c>
      <c r="M85">
        <f>((M47*60000/'Single Point'!$K$3)+4*'Single Point'!$K$5)/(1/M$1*60000*2)*100</f>
        <v>36.974976198749353</v>
      </c>
      <c r="N85">
        <f>((N47*60000/'Single Point'!$K$3)+4*'Single Point'!$K$5)/(1/N$1*60000*2)*100</f>
        <v>41.938997140031539</v>
      </c>
      <c r="O85">
        <f>((O47*60000/'Single Point'!$K$3)+4*'Single Point'!$K$5)/(1/O$1*60000*2)*100</f>
        <v>47.37161514714137</v>
      </c>
      <c r="P85">
        <f>((P47*60000/'Single Point'!$K$3)+4*'Single Point'!$K$5)/(1/P$1*60000*2)*100</f>
        <v>52.254843490867074</v>
      </c>
      <c r="Q85">
        <f>((Q47*60000/'Single Point'!$K$3)+4*'Single Point'!$K$5)/(1/Q$1*60000*2)*100</f>
        <v>56.798742924855517</v>
      </c>
      <c r="R85">
        <f>((R47*60000/'Single Point'!$K$3)+4*'Single Point'!$K$5)/(1/R$1*60000*2)*100</f>
        <v>60.154431932877927</v>
      </c>
    </row>
    <row r="86" spans="1:18">
      <c r="A86" s="4">
        <v>80</v>
      </c>
      <c r="C86">
        <f>((C48*60000/'Single Point'!$K$3)+4*'Single Point'!$K$5)/(1/C$1*60000*2)*100</f>
        <v>2.9800212774816712</v>
      </c>
      <c r="D86">
        <f>((D48*60000/'Single Point'!$K$3)+4*'Single Point'!$K$5)/(1/D$1*60000*2)*100</f>
        <v>4.9565009234121584</v>
      </c>
      <c r="E86">
        <f>((E48*60000/'Single Point'!$K$3)+4*'Single Point'!$K$5)/(1/E$1*60000*2)*100</f>
        <v>6.5267092216300089</v>
      </c>
      <c r="F86">
        <f>((F48*60000/'Single Point'!$K$3)+4*'Single Point'!$K$5)/(1/F$1*60000*2)*100</f>
        <v>9.9747326268598471</v>
      </c>
      <c r="G86">
        <f>((G48*60000/'Single Point'!$K$3)+4*'Single Point'!$K$5)/(1/G$1*60000*2)*100</f>
        <v>14.869502770236473</v>
      </c>
      <c r="H86">
        <f>((H48*60000/'Single Point'!$K$3)+4*'Single Point'!$K$5)/(1/H$1*60000*2)*100</f>
        <v>20.687791400917853</v>
      </c>
      <c r="I86">
        <f>((I48*60000/'Single Point'!$K$3)+4*'Single Point'!$K$5)/(1/I$1*60000*2)*100</f>
        <v>24.991446886936426</v>
      </c>
      <c r="J86">
        <f>((J48*60000/'Single Point'!$K$3)+4*'Single Point'!$K$5)/(1/J$1*60000*2)*100</f>
        <v>29.245857361111039</v>
      </c>
      <c r="K86">
        <f>((K48*60000/'Single Point'!$K$3)+4*'Single Point'!$K$5)/(1/K$1*60000*2)*100</f>
        <v>33.099977598822917</v>
      </c>
      <c r="L86">
        <f>((L48*60000/'Single Point'!$K$3)+4*'Single Point'!$K$5)/(1/L$1*60000*2)*100</f>
        <v>35.741264904646812</v>
      </c>
      <c r="M86">
        <f>((M48*60000/'Single Point'!$K$3)+4*'Single Point'!$K$5)/(1/M$1*60000*2)*100</f>
        <v>42.076451644459148</v>
      </c>
      <c r="N86">
        <f>((N48*60000/'Single Point'!$K$3)+4*'Single Point'!$K$5)/(1/N$1*60000*2)*100</f>
        <v>47.728363844936581</v>
      </c>
      <c r="O86">
        <f>((O48*60000/'Single Point'!$K$3)+4*'Single Point'!$K$5)/(1/O$1*60000*2)*100</f>
        <v>53.528011080945895</v>
      </c>
      <c r="P86">
        <f>((P48*60000/'Single Point'!$K$3)+4*'Single Point'!$K$5)/(1/P$1*60000*2)*100</f>
        <v>58.201178671024721</v>
      </c>
      <c r="Q86">
        <f>((Q48*60000/'Single Point'!$K$3)+4*'Single Point'!$K$5)/(1/Q$1*60000*2)*100</f>
        <v>63.262150729374703</v>
      </c>
      <c r="R86">
        <f>((R48*60000/'Single Point'!$K$3)+4*'Single Point'!$K$5)/(1/R$1*60000*2)*100</f>
        <v>68.464527681545448</v>
      </c>
    </row>
    <row r="87" spans="1:18">
      <c r="A87" s="4">
        <v>90</v>
      </c>
      <c r="C87">
        <f>((C49*60000/'Single Point'!$K$3)+4*'Single Point'!$K$5)/(1/C$1*60000*2)*100</f>
        <v>3.404759504635789</v>
      </c>
      <c r="D87">
        <f>((D49*60000/'Single Point'!$K$3)+4*'Single Point'!$K$5)/(1/D$1*60000*2)*100</f>
        <v>5.8129024575109502</v>
      </c>
      <c r="E87">
        <f>((E49*60000/'Single Point'!$K$3)+4*'Single Point'!$K$5)/(1/E$1*60000*2)*100</f>
        <v>7.8193907825338442</v>
      </c>
      <c r="F87">
        <f>((F49*60000/'Single Point'!$K$3)+4*'Single Point'!$K$5)/(1/F$1*60000*2)*100</f>
        <v>11.625209976942426</v>
      </c>
      <c r="G87">
        <f>((G49*60000/'Single Point'!$K$3)+4*'Single Point'!$K$5)/(1/G$1*60000*2)*100</f>
        <v>17.29328069693117</v>
      </c>
      <c r="H87">
        <f>((H49*60000/'Single Point'!$K$3)+4*'Single Point'!$K$5)/(1/H$1*60000*2)*100</f>
        <v>24.221121000721677</v>
      </c>
      <c r="I87">
        <f>((I49*60000/'Single Point'!$K$3)+4*'Single Point'!$K$5)/(1/I$1*60000*2)*100</f>
        <v>29.003376445598683</v>
      </c>
      <c r="J87">
        <f>((J49*60000/'Single Point'!$K$3)+4*'Single Point'!$K$5)/(1/J$1*60000*2)*100</f>
        <v>33.924133486286827</v>
      </c>
      <c r="K87">
        <f>((K49*60000/'Single Point'!$K$3)+4*'Single Point'!$K$5)/(1/K$1*60000*2)*100</f>
        <v>37.785948257099328</v>
      </c>
      <c r="L87">
        <f>((L49*60000/'Single Point'!$K$3)+4*'Single Point'!$K$5)/(1/L$1*60000*2)*100</f>
        <v>40.796573151752881</v>
      </c>
      <c r="M87">
        <f>((M49*60000/'Single Point'!$K$3)+4*'Single Point'!$K$5)/(1/M$1*60000*2)*100</f>
        <v>46.942474377290011</v>
      </c>
      <c r="N87">
        <f>((N49*60000/'Single Point'!$K$3)+4*'Single Point'!$K$5)/(1/N$1*60000*2)*100</f>
        <v>53.649307065862196</v>
      </c>
      <c r="O87">
        <f>((O49*60000/'Single Point'!$K$3)+4*'Single Point'!$K$5)/(1/O$1*60000*2)*100</f>
        <v>59.296602546479271</v>
      </c>
      <c r="P87">
        <f>((P49*60000/'Single Point'!$K$3)+4*'Single Point'!$K$5)/(1/P$1*60000*2)*100</f>
        <v>64.943898027096353</v>
      </c>
      <c r="Q87">
        <f>((Q49*60000/'Single Point'!$K$3)+4*'Single Point'!$K$5)/(1/Q$1*60000*2)*100</f>
        <v>70</v>
      </c>
      <c r="R87">
        <f>((R49*60000/'Single Point'!$K$3)+4*'Single Point'!$K$5)/(1/R$1*60000*2)*100</f>
        <v>70</v>
      </c>
    </row>
    <row r="88" spans="1:18">
      <c r="A88" s="4">
        <v>100</v>
      </c>
      <c r="C88">
        <f>((C50*60000/'Single Point'!$K$3)+4*'Single Point'!$K$5)/(1/C$1*60000*2)*100</f>
        <v>3.9341433819583127</v>
      </c>
      <c r="D88">
        <f>((D50*60000/'Single Point'!$K$3)+4*'Single Point'!$K$5)/(1/D$1*60000*2)*100</f>
        <v>6.6154422599054143</v>
      </c>
      <c r="E88">
        <f>((E50*60000/'Single Point'!$K$3)+4*'Single Point'!$K$5)/(1/E$1*60000*2)*100</f>
        <v>9.0659051448339767</v>
      </c>
      <c r="F88">
        <f>((F50*60000/'Single Point'!$K$3)+4*'Single Point'!$K$5)/(1/F$1*60000*2)*100</f>
        <v>13.021767734704607</v>
      </c>
      <c r="G88">
        <f>((G50*60000/'Single Point'!$K$3)+4*'Single Point'!$K$5)/(1/G$1*60000*2)*100</f>
        <v>20.00791197482922</v>
      </c>
      <c r="H88">
        <f>((H50*60000/'Single Point'!$K$3)+4*'Single Point'!$K$5)/(1/H$1*60000*2)*100</f>
        <v>27.969897527342809</v>
      </c>
      <c r="I88">
        <f>((I50*60000/'Single Point'!$K$3)+4*'Single Point'!$K$5)/(1/I$1*60000*2)*100</f>
        <v>33.472361270437666</v>
      </c>
      <c r="J88">
        <f>((J50*60000/'Single Point'!$K$3)+4*'Single Point'!$K$5)/(1/J$1*60000*2)*100</f>
        <v>39.128715675544896</v>
      </c>
      <c r="K88">
        <f>((K50*60000/'Single Point'!$K$3)+4*'Single Point'!$K$5)/(1/K$1*60000*2)*100</f>
        <v>43.570698242144005</v>
      </c>
      <c r="L88">
        <f>((L50*60000/'Single Point'!$K$3)+4*'Single Point'!$K$5)/(1/L$1*60000*2)*100</f>
        <v>47.029144963253529</v>
      </c>
      <c r="M88">
        <f>((M50*60000/'Single Point'!$K$3)+4*'Single Point'!$K$5)/(1/M$1*60000*2)*100</f>
        <v>53.692118813152192</v>
      </c>
      <c r="N88">
        <f>((N50*60000/'Single Point'!$K$3)+4*'Single Point'!$K$5)/(1/N$1*60000*2)*100</f>
        <v>60.88601544699349</v>
      </c>
      <c r="O88">
        <f>((O50*60000/'Single Point'!$K$3)+4*'Single Point'!$K$5)/(1/O$1*60000*2)*100</f>
        <v>67.779825289910704</v>
      </c>
      <c r="P88">
        <f>((P50*60000/'Single Point'!$K$3)+4*'Single Point'!$K$5)/(1/P$1*60000*2)*100</f>
        <v>70</v>
      </c>
      <c r="Q88">
        <f>((Q50*60000/'Single Point'!$K$3)+4*'Single Point'!$K$5)/(1/Q$1*60000*2)*100</f>
        <v>70</v>
      </c>
      <c r="R88">
        <f>((R50*60000/'Single Point'!$K$3)+4*'Single Point'!$K$5)/(1/R$1*60000*2)*100</f>
        <v>70</v>
      </c>
    </row>
    <row r="89" spans="1:18">
      <c r="A89" s="4">
        <v>110</v>
      </c>
      <c r="C89">
        <f>((C51*60000/'Single Point'!$K$3)+4*'Single Point'!$K$5)/(1/C$1*60000*2)*100</f>
        <v>4.3496481693916884</v>
      </c>
      <c r="D89">
        <f>((D51*60000/'Single Point'!$K$3)+4*'Single Point'!$K$5)/(1/D$1*60000*2)*100</f>
        <v>7.3748926769364189</v>
      </c>
      <c r="E89">
        <f>((E51*60000/'Single Point'!$K$3)+4*'Single Point'!$K$5)/(1/E$1*60000*2)*100</f>
        <v>10.45092110294523</v>
      </c>
      <c r="F89">
        <f>((F51*60000/'Single Point'!$K$3)+4*'Single Point'!$K$5)/(1/F$1*60000*2)*100</f>
        <v>14.914622877456651</v>
      </c>
      <c r="G89">
        <f>((G51*60000/'Single Point'!$K$3)+4*'Single Point'!$K$5)/(1/G$1*60000*2)*100</f>
        <v>22.480165460057812</v>
      </c>
      <c r="H89">
        <f>((H51*60000/'Single Point'!$K$3)+4*'Single Point'!$K$5)/(1/H$1*60000*2)*100</f>
        <v>31.395503663737976</v>
      </c>
      <c r="I89">
        <f>((I51*60000/'Single Point'!$K$3)+4*'Single Point'!$K$5)/(1/I$1*60000*2)*100</f>
        <v>37.560466706796056</v>
      </c>
      <c r="J89">
        <f>((J51*60000/'Single Point'!$K$3)+4*'Single Point'!$K$5)/(1/J$1*60000*2)*100</f>
        <v>43.894709478067725</v>
      </c>
      <c r="K89">
        <f>((K51*60000/'Single Point'!$K$3)+4*'Single Point'!$K$5)/(1/K$1*60000*2)*100</f>
        <v>48.870692641849722</v>
      </c>
      <c r="L89">
        <f>((L51*60000/'Single Point'!$K$3)+4*'Single Point'!$K$5)/(1/L$1*60000*2)*100</f>
        <v>52.36145640198184</v>
      </c>
      <c r="M89">
        <f>((M51*60000/'Single Point'!$K$3)+4*'Single Point'!$K$5)/(1/M$1*60000*2)*100</f>
        <v>60.206310536135454</v>
      </c>
      <c r="N89">
        <f>((N51*60000/'Single Point'!$K$3)+4*'Single Point'!$K$5)/(1/N$1*60000*2)*100</f>
        <v>67.77185311873663</v>
      </c>
      <c r="O89">
        <f>((O51*60000/'Single Point'!$K$3)+4*'Single Point'!$K$5)/(1/O$1*60000*2)*100</f>
        <v>70</v>
      </c>
      <c r="P89">
        <f>((P51*60000/'Single Point'!$K$3)+4*'Single Point'!$K$5)/(1/P$1*60000*2)*100</f>
        <v>70</v>
      </c>
      <c r="Q89">
        <f>((Q51*60000/'Single Point'!$K$3)+4*'Single Point'!$K$5)/(1/Q$1*60000*2)*100</f>
        <v>70</v>
      </c>
      <c r="R89">
        <f>((R51*60000/'Single Point'!$K$3)+4*'Single Point'!$K$5)/(1/R$1*60000*2)*100</f>
        <v>70</v>
      </c>
    </row>
    <row r="90" spans="1:18">
      <c r="A90" s="4">
        <v>140</v>
      </c>
      <c r="C90">
        <f>((C52*60000/'Single Point'!$K$3)+4*'Single Point'!$K$5)/(1/C$1*60000*2)*100</f>
        <v>5.4422718696794554</v>
      </c>
      <c r="D90">
        <f>((D52*60000/'Single Point'!$K$3)+4*'Single Point'!$K$5)/(1/D$1*60000*2)*100</f>
        <v>9.2977564987808758</v>
      </c>
      <c r="E90">
        <f>((E52*60000/'Single Point'!$K$3)+4*'Single Point'!$K$5)/(1/E$1*60000*2)*100</f>
        <v>13.067062357155374</v>
      </c>
      <c r="F90">
        <f>((F52*60000/'Single Point'!$K$3)+4*'Single Point'!$K$5)/(1/F$1*60000*2)*100</f>
        <v>19.11583795039412</v>
      </c>
      <c r="G90">
        <f>((G52*60000/'Single Point'!$K$3)+4*'Single Point'!$K$5)/(1/G$1*60000*2)*100</f>
        <v>28.34570804265897</v>
      </c>
      <c r="H90">
        <f>((H52*60000/'Single Point'!$K$3)+4*'Single Point'!$K$5)/(1/H$1*60000*2)*100</f>
        <v>39.604031575477336</v>
      </c>
      <c r="I90">
        <f>((I52*60000/'Single Point'!$K$3)+4*'Single Point'!$K$5)/(1/I$1*60000*2)*100</f>
        <v>48.809104646589617</v>
      </c>
      <c r="J90">
        <f>((J52*60000/'Single Point'!$K$3)+4*'Single Point'!$K$5)/(1/J$1*60000*2)*100</f>
        <v>56.204423532436543</v>
      </c>
      <c r="K90">
        <f>((K52*60000/'Single Point'!$K$3)+4*'Single Point'!$K$5)/(1/K$1*60000*2)*100</f>
        <v>62.120678641114054</v>
      </c>
      <c r="L90">
        <f>((L52*60000/'Single Point'!$K$3)+4*'Single Point'!$K$5)/(1/L$1*60000*2)*100</f>
        <v>66.073114387283255</v>
      </c>
      <c r="M90">
        <f>((M52*60000/'Single Point'!$K$3)+4*'Single Point'!$K$5)/(1/M$1*60000*2)*100</f>
        <v>70</v>
      </c>
      <c r="N90">
        <f>((N52*60000/'Single Point'!$K$3)+4*'Single Point'!$K$5)/(1/N$1*60000*2)*100</f>
        <v>70</v>
      </c>
      <c r="O90">
        <f>((O52*60000/'Single Point'!$K$3)+4*'Single Point'!$K$5)/(1/O$1*60000*2)*100</f>
        <v>70</v>
      </c>
      <c r="P90">
        <f>((P52*60000/'Single Point'!$K$3)+4*'Single Point'!$K$5)/(1/P$1*60000*2)*100</f>
        <v>70</v>
      </c>
      <c r="Q90">
        <f>((Q52*60000/'Single Point'!$K$3)+4*'Single Point'!$K$5)/(1/Q$1*60000*2)*100</f>
        <v>70.000000000000014</v>
      </c>
      <c r="R90">
        <f>((R52*60000/'Single Point'!$K$3)+4*'Single Point'!$K$5)/(1/R$1*60000*2)*100</f>
        <v>70</v>
      </c>
    </row>
    <row r="91" spans="1:18">
      <c r="A91" s="4">
        <v>160</v>
      </c>
      <c r="C91">
        <f>((C53*60000/'Single Point'!$K$3)+4*'Single Point'!$K$5)/(1/C$1*60000*2)*100</f>
        <v>6.0578345177289012</v>
      </c>
      <c r="D91">
        <f>((D53*60000/'Single Point'!$K$3)+4*'Single Point'!$K$5)/(1/D$1*60000*2)*100</f>
        <v>10.601210406025579</v>
      </c>
      <c r="E91">
        <f>((E53*60000/'Single Point'!$K$3)+4*'Single Point'!$K$5)/(1/E$1*60000*2)*100</f>
        <v>15.144586294322254</v>
      </c>
      <c r="F91">
        <f>((F53*60000/'Single Point'!$K$3)+4*'Single Point'!$K$5)/(1/F$1*60000*2)*100</f>
        <v>22.532210647068545</v>
      </c>
      <c r="G91">
        <f>((G53*60000/'Single Point'!$K$3)+4*'Single Point'!$K$5)/(1/G$1*60000*2)*100</f>
        <v>33.096312778980568</v>
      </c>
      <c r="H91">
        <f>((H53*60000/'Single Point'!$K$3)+4*'Single Point'!$K$5)/(1/H$1*60000*2)*100</f>
        <v>45.851992453179214</v>
      </c>
      <c r="I91">
        <f>((I53*60000/'Single Point'!$K$3)+4*'Single Point'!$K$5)/(1/I$1*60000*2)*100</f>
        <v>56.071204986952949</v>
      </c>
      <c r="J91">
        <f>((J53*60000/'Single Point'!$K$3)+4*'Single Point'!$K$5)/(1/J$1*60000*2)*100</f>
        <v>64.566842106188247</v>
      </c>
      <c r="K91">
        <f>((K53*60000/'Single Point'!$K$3)+4*'Single Point'!$K$5)/(1/K$1*60000*2)*100</f>
        <v>70</v>
      </c>
      <c r="L91">
        <f>((L53*60000/'Single Point'!$K$3)+4*'Single Point'!$K$5)/(1/L$1*60000*2)*100</f>
        <v>70</v>
      </c>
      <c r="M91">
        <f>((M53*60000/'Single Point'!$K$3)+4*'Single Point'!$K$5)/(1/M$1*60000*2)*100</f>
        <v>70</v>
      </c>
      <c r="N91">
        <f>((N53*60000/'Single Point'!$K$3)+4*'Single Point'!$K$5)/(1/N$1*60000*2)*100</f>
        <v>70.000000000000014</v>
      </c>
      <c r="O91">
        <f>((O53*60000/'Single Point'!$K$3)+4*'Single Point'!$K$5)/(1/O$1*60000*2)*100</f>
        <v>70</v>
      </c>
      <c r="P91">
        <f>((P53*60000/'Single Point'!$K$3)+4*'Single Point'!$K$5)/(1/P$1*60000*2)*100</f>
        <v>70</v>
      </c>
      <c r="Q91">
        <f>((Q53*60000/'Single Point'!$K$3)+4*'Single Point'!$K$5)/(1/Q$1*60000*2)*100</f>
        <v>70</v>
      </c>
      <c r="R91">
        <f>((R53*60000/'Single Point'!$K$3)+4*'Single Point'!$K$5)/(1/R$1*60000*2)*100</f>
        <v>70</v>
      </c>
    </row>
    <row r="92" spans="1:18">
      <c r="A92" s="4">
        <v>190</v>
      </c>
      <c r="C92">
        <f>((C54*60000/'Single Point'!$K$3)+4*'Single Point'!$K$5)/(1/C$1*60000*2)*100</f>
        <v>7.1566138444971621</v>
      </c>
      <c r="D92">
        <f>((D54*60000/'Single Point'!$K$3)+4*'Single Point'!$K$5)/(1/D$1*60000*2)*100</f>
        <v>12.626411518108254</v>
      </c>
      <c r="E92">
        <f>((E54*60000/'Single Point'!$K$3)+4*'Single Point'!$K$5)/(1/E$1*60000*2)*100</f>
        <v>18.330122997978133</v>
      </c>
      <c r="F92">
        <f>((F54*60000/'Single Point'!$K$3)+4*'Single Point'!$K$5)/(1/F$1*60000*2)*100</f>
        <v>27.933772883702435</v>
      </c>
      <c r="G92">
        <f>((G54*60000/'Single Point'!$K$3)+4*'Single Point'!$K$5)/(1/G$1*60000*2)*100</f>
        <v>40.335329520042066</v>
      </c>
      <c r="H92">
        <f>((H54*60000/'Single Point'!$K$3)+4*'Single Point'!$K$5)/(1/H$1*60000*2)*100</f>
        <v>55.008486842914714</v>
      </c>
      <c r="I92">
        <f>((I54*60000/'Single Point'!$K$3)+4*'Single Point'!$K$5)/(1/I$1*60000*2)*100</f>
        <v>65.796325372824143</v>
      </c>
      <c r="J92">
        <f>((J54*60000/'Single Point'!$K$3)+4*'Single Point'!$K$5)/(1/J$1*60000*2)*100</f>
        <v>69.999999999999986</v>
      </c>
      <c r="K92">
        <f>((K54*60000/'Single Point'!$K$3)+4*'Single Point'!$K$5)/(1/K$1*60000*2)*100</f>
        <v>70</v>
      </c>
      <c r="L92">
        <f>((L54*60000/'Single Point'!$K$3)+4*'Single Point'!$K$5)/(1/L$1*60000*2)*100</f>
        <v>70</v>
      </c>
      <c r="M92">
        <f>((M54*60000/'Single Point'!$K$3)+4*'Single Point'!$K$5)/(1/M$1*60000*2)*100</f>
        <v>69.999999999999986</v>
      </c>
      <c r="N92">
        <f>((N54*60000/'Single Point'!$K$3)+4*'Single Point'!$K$5)/(1/N$1*60000*2)*100</f>
        <v>69.999999999999972</v>
      </c>
      <c r="O92">
        <f>((O54*60000/'Single Point'!$K$3)+4*'Single Point'!$K$5)/(1/O$1*60000*2)*100</f>
        <v>70</v>
      </c>
      <c r="P92">
        <f>((P54*60000/'Single Point'!$K$3)+4*'Single Point'!$K$5)/(1/P$1*60000*2)*100</f>
        <v>69.999999999999972</v>
      </c>
      <c r="Q92">
        <f>((Q54*60000/'Single Point'!$K$3)+4*'Single Point'!$K$5)/(1/Q$1*60000*2)*100</f>
        <v>69.999999999999986</v>
      </c>
      <c r="R92">
        <f>((R54*60000/'Single Point'!$K$3)+4*'Single Point'!$K$5)/(1/R$1*60000*2)*100</f>
        <v>70</v>
      </c>
    </row>
    <row r="93" spans="1:18">
      <c r="A93" s="4">
        <v>230</v>
      </c>
      <c r="C93">
        <f>((C55*60000/'Single Point'!$K$3)+4*'Single Point'!$K$5)/(1/C$1*60000*2)*100</f>
        <v>8.9909905356845119</v>
      </c>
      <c r="D93">
        <f>((D55*60000/'Single Point'!$K$3)+4*'Single Point'!$K$5)/(1/D$1*60000*2)*100</f>
        <v>16.229761369127701</v>
      </c>
      <c r="E93">
        <f>((E55*60000/'Single Point'!$K$3)+4*'Single Point'!$K$5)/(1/E$1*60000*2)*100</f>
        <v>23.716296168410789</v>
      </c>
      <c r="F93">
        <f>((F55*60000/'Single Point'!$K$3)+4*'Single Point'!$K$5)/(1/F$1*60000*2)*100</f>
        <v>36.636289820501474</v>
      </c>
      <c r="G93">
        <f>((G55*60000/'Single Point'!$K$3)+4*'Single Point'!$K$5)/(1/G$1*60000*2)*100</f>
        <v>52.034097646221767</v>
      </c>
      <c r="H93">
        <f>((H55*60000/'Single Point'!$K$3)+4*'Single Point'!$K$5)/(1/H$1*60000*2)*100</f>
        <v>69.999999999999986</v>
      </c>
      <c r="I93">
        <f>((I55*60000/'Single Point'!$K$3)+4*'Single Point'!$K$5)/(1/I$1*60000*2)*100</f>
        <v>70</v>
      </c>
      <c r="J93">
        <f>((J55*60000/'Single Point'!$K$3)+4*'Single Point'!$K$5)/(1/J$1*60000*2)*100</f>
        <v>69.999999999999986</v>
      </c>
      <c r="K93">
        <f>((K55*60000/'Single Point'!$K$3)+4*'Single Point'!$K$5)/(1/K$1*60000*2)*100</f>
        <v>70</v>
      </c>
      <c r="L93">
        <f>((L55*60000/'Single Point'!$K$3)+4*'Single Point'!$K$5)/(1/L$1*60000*2)*100</f>
        <v>70.000000000000014</v>
      </c>
      <c r="M93">
        <f>((M55*60000/'Single Point'!$K$3)+4*'Single Point'!$K$5)/(1/M$1*60000*2)*100</f>
        <v>70</v>
      </c>
      <c r="N93">
        <f>((N55*60000/'Single Point'!$K$3)+4*'Single Point'!$K$5)/(1/N$1*60000*2)*100</f>
        <v>70</v>
      </c>
      <c r="O93">
        <f>((O55*60000/'Single Point'!$K$3)+4*'Single Point'!$K$5)/(1/O$1*60000*2)*100</f>
        <v>70.000000000000014</v>
      </c>
      <c r="P93">
        <f>((P55*60000/'Single Point'!$K$3)+4*'Single Point'!$K$5)/(1/P$1*60000*2)*100</f>
        <v>70</v>
      </c>
      <c r="Q93">
        <f>((Q55*60000/'Single Point'!$K$3)+4*'Single Point'!$K$5)/(1/Q$1*60000*2)*100</f>
        <v>70.000000000000014</v>
      </c>
      <c r="R93">
        <f>((R55*60000/'Single Point'!$K$3)+4*'Single Point'!$K$5)/(1/R$1*60000*2)*100</f>
        <v>70.000000000000028</v>
      </c>
    </row>
    <row r="96" spans="1:18">
      <c r="A96" t="s">
        <v>30</v>
      </c>
      <c r="C96" s="7">
        <v>400</v>
      </c>
      <c r="D96" s="7">
        <v>700</v>
      </c>
      <c r="E96" s="7">
        <v>1000</v>
      </c>
      <c r="F96" s="7">
        <v>1500</v>
      </c>
      <c r="G96" s="7">
        <v>2100</v>
      </c>
      <c r="H96" s="7">
        <v>2800</v>
      </c>
      <c r="I96" s="7">
        <v>3300</v>
      </c>
      <c r="J96" s="7">
        <v>3800</v>
      </c>
      <c r="K96" s="7">
        <v>4200</v>
      </c>
      <c r="L96" s="7">
        <v>4500</v>
      </c>
      <c r="M96" s="7">
        <v>5100</v>
      </c>
      <c r="N96" s="7">
        <v>5700</v>
      </c>
      <c r="O96" s="7">
        <v>6300</v>
      </c>
      <c r="P96" s="7">
        <v>6900</v>
      </c>
      <c r="Q96" s="7">
        <v>7500</v>
      </c>
      <c r="R96" s="7">
        <v>8000</v>
      </c>
    </row>
    <row r="97" spans="1:18">
      <c r="A97" s="4">
        <v>15</v>
      </c>
      <c r="C97">
        <f>IF(C59&gt;0,((C59*60000/'Single Point'!$L$3)+4*'Single Point'!$L$5)/(1/C$1*60000*2)*100,0)</f>
        <v>0</v>
      </c>
      <c r="D97">
        <f>IF(D59&gt;0,((D59*60000/'Single Point'!$L$3)+4*'Single Point'!$L$5)/(1/D$1*60000*2)*100,0)</f>
        <v>0</v>
      </c>
      <c r="E97">
        <f>IF(E59&gt;0,((E59*60000/'Single Point'!$L$3)+4*'Single Point'!$L$5)/(1/E$1*60000*2)*100,0)</f>
        <v>0</v>
      </c>
      <c r="F97">
        <f>IF(F59&gt;0,((F59*60000/'Single Point'!$L$3)+4*'Single Point'!$L$5)/(1/F$1*60000*2)*100,0)</f>
        <v>0</v>
      </c>
      <c r="G97">
        <f>IF(G59&gt;0,((G59*60000/'Single Point'!$L$3)+4*'Single Point'!$L$5)/(1/G$1*60000*2)*100,0)</f>
        <v>0</v>
      </c>
      <c r="H97">
        <f>IF(H59&gt;0,((H59*60000/'Single Point'!$L$3)+4*'Single Point'!$L$5)/(1/H$1*60000*2)*100,0)</f>
        <v>0</v>
      </c>
      <c r="I97">
        <f>IF(I59&gt;0,((I59*60000/'Single Point'!$L$3)+4*'Single Point'!$L$5)/(1/I$1*60000*2)*100,0)</f>
        <v>0</v>
      </c>
      <c r="J97">
        <f>IF(J59&gt;0,((J59*60000/'Single Point'!$L$3)+4*'Single Point'!$L$5)/(1/J$1*60000*2)*100,0)</f>
        <v>0</v>
      </c>
      <c r="K97">
        <f>IF(K59&gt;0,((K59*60000/'Single Point'!$L$3)+4*'Single Point'!$L$5)/(1/K$1*60000*2)*100,0)</f>
        <v>0</v>
      </c>
      <c r="L97">
        <f>IF(L59&gt;0,((L59*60000/'Single Point'!$L$3)+4*'Single Point'!$L$5)/(1/L$1*60000*2)*100,0)</f>
        <v>0</v>
      </c>
      <c r="M97">
        <f>IF(M59&gt;0,((M59*60000/'Single Point'!$L$3)+4*'Single Point'!$L$5)/(1/M$1*60000*2)*100,0)</f>
        <v>0</v>
      </c>
      <c r="N97">
        <f>IF(N59&gt;0,((N59*60000/'Single Point'!$L$3)+4*'Single Point'!$L$5)/(1/N$1*60000*2)*100,0)</f>
        <v>0</v>
      </c>
      <c r="O97">
        <f>IF(O59&gt;0,((O59*60000/'Single Point'!$L$3)+4*'Single Point'!$L$5)/(1/O$1*60000*2)*100,0)</f>
        <v>0</v>
      </c>
      <c r="P97">
        <f>IF(P59&gt;0,((P59*60000/'Single Point'!$L$3)+4*'Single Point'!$L$5)/(1/P$1*60000*2)*100,0)</f>
        <v>0</v>
      </c>
      <c r="Q97">
        <f>IF(Q59&gt;0,((Q59*60000/'Single Point'!$L$3)+4*'Single Point'!$L$5)/(1/Q$1*60000*2)*100,0)</f>
        <v>0</v>
      </c>
      <c r="R97">
        <f>IF(R59&gt;0,((R59*60000/'Single Point'!$L$3)+4*'Single Point'!$L$5)/(1/R$1*60000*2)*100,0)</f>
        <v>0</v>
      </c>
    </row>
    <row r="98" spans="1:18">
      <c r="A98" s="4">
        <v>25</v>
      </c>
      <c r="C98">
        <f>IF(C60&gt;0,((C60*60000/'Single Point'!$L$3)+4*'Single Point'!$L$5)/(1/C$1*60000*2)*100,0)</f>
        <v>0</v>
      </c>
      <c r="D98">
        <f>IF(D60&gt;0,((D60*60000/'Single Point'!$L$3)+4*'Single Point'!$L$5)/(1/D$1*60000*2)*100,0)</f>
        <v>0</v>
      </c>
      <c r="E98">
        <f>IF(E60&gt;0,((E60*60000/'Single Point'!$L$3)+4*'Single Point'!$L$5)/(1/E$1*60000*2)*100,0)</f>
        <v>0</v>
      </c>
      <c r="F98">
        <f>IF(F60&gt;0,((F60*60000/'Single Point'!$L$3)+4*'Single Point'!$L$5)/(1/F$1*60000*2)*100,0)</f>
        <v>0</v>
      </c>
      <c r="G98">
        <f>IF(G60&gt;0,((G60*60000/'Single Point'!$L$3)+4*'Single Point'!$L$5)/(1/G$1*60000*2)*100,0)</f>
        <v>0</v>
      </c>
      <c r="H98">
        <f>IF(H60&gt;0,((H60*60000/'Single Point'!$L$3)+4*'Single Point'!$L$5)/(1/H$1*60000*2)*100,0)</f>
        <v>0</v>
      </c>
      <c r="I98">
        <f>IF(I60&gt;0,((I60*60000/'Single Point'!$L$3)+4*'Single Point'!$L$5)/(1/I$1*60000*2)*100,0)</f>
        <v>0</v>
      </c>
      <c r="J98">
        <f>IF(J60&gt;0,((J60*60000/'Single Point'!$L$3)+4*'Single Point'!$L$5)/(1/J$1*60000*2)*100,0)</f>
        <v>0</v>
      </c>
      <c r="K98">
        <f>IF(K60&gt;0,((K60*60000/'Single Point'!$L$3)+4*'Single Point'!$L$5)/(1/K$1*60000*2)*100,0)</f>
        <v>0</v>
      </c>
      <c r="L98">
        <f>IF(L60&gt;0,((L60*60000/'Single Point'!$L$3)+4*'Single Point'!$L$5)/(1/L$1*60000*2)*100,0)</f>
        <v>0</v>
      </c>
      <c r="M98">
        <f>IF(M60&gt;0,((M60*60000/'Single Point'!$L$3)+4*'Single Point'!$L$5)/(1/M$1*60000*2)*100,0)</f>
        <v>0</v>
      </c>
      <c r="N98">
        <f>IF(N60&gt;0,((N60*60000/'Single Point'!$L$3)+4*'Single Point'!$L$5)/(1/N$1*60000*2)*100,0)</f>
        <v>0</v>
      </c>
      <c r="O98">
        <f>IF(O60&gt;0,((O60*60000/'Single Point'!$L$3)+4*'Single Point'!$L$5)/(1/O$1*60000*2)*100,0)</f>
        <v>0</v>
      </c>
      <c r="P98">
        <f>IF(P60&gt;0,((P60*60000/'Single Point'!$L$3)+4*'Single Point'!$L$5)/(1/P$1*60000*2)*100,0)</f>
        <v>0</v>
      </c>
      <c r="Q98">
        <f>IF(Q60&gt;0,((Q60*60000/'Single Point'!$L$3)+4*'Single Point'!$L$5)/(1/Q$1*60000*2)*100,0)</f>
        <v>0</v>
      </c>
      <c r="R98">
        <f>IF(R60&gt;0,((R60*60000/'Single Point'!$L$3)+4*'Single Point'!$L$5)/(1/R$1*60000*2)*100,0)</f>
        <v>0</v>
      </c>
    </row>
    <row r="99" spans="1:18">
      <c r="A99" s="4">
        <v>35</v>
      </c>
      <c r="C99">
        <f>IF(C61&gt;0,((C61*60000/'Single Point'!$L$3)+4*'Single Point'!$L$5)/(1/C$1*60000*2)*100,0)</f>
        <v>0</v>
      </c>
      <c r="D99">
        <f>IF(D61&gt;0,((D61*60000/'Single Point'!$L$3)+4*'Single Point'!$L$5)/(1/D$1*60000*2)*100,0)</f>
        <v>0</v>
      </c>
      <c r="E99">
        <f>IF(E61&gt;0,((E61*60000/'Single Point'!$L$3)+4*'Single Point'!$L$5)/(1/E$1*60000*2)*100,0)</f>
        <v>0</v>
      </c>
      <c r="F99">
        <f>IF(F61&gt;0,((F61*60000/'Single Point'!$L$3)+4*'Single Point'!$L$5)/(1/F$1*60000*2)*100,0)</f>
        <v>0</v>
      </c>
      <c r="G99">
        <f>IF(G61&gt;0,((G61*60000/'Single Point'!$L$3)+4*'Single Point'!$L$5)/(1/G$1*60000*2)*100,0)</f>
        <v>0</v>
      </c>
      <c r="H99">
        <f>IF(H61&gt;0,((H61*60000/'Single Point'!$L$3)+4*'Single Point'!$L$5)/(1/H$1*60000*2)*100,0)</f>
        <v>0</v>
      </c>
      <c r="I99">
        <f>IF(I61&gt;0,((I61*60000/'Single Point'!$L$3)+4*'Single Point'!$L$5)/(1/I$1*60000*2)*100,0)</f>
        <v>0</v>
      </c>
      <c r="J99">
        <f>IF(J61&gt;0,((J61*60000/'Single Point'!$L$3)+4*'Single Point'!$L$5)/(1/J$1*60000*2)*100,0)</f>
        <v>0</v>
      </c>
      <c r="K99">
        <f>IF(K61&gt;0,((K61*60000/'Single Point'!$L$3)+4*'Single Point'!$L$5)/(1/K$1*60000*2)*100,0)</f>
        <v>0</v>
      </c>
      <c r="L99">
        <f>IF(L61&gt;0,((L61*60000/'Single Point'!$L$3)+4*'Single Point'!$L$5)/(1/L$1*60000*2)*100,0)</f>
        <v>0</v>
      </c>
      <c r="M99">
        <f>IF(M61&gt;0,((M61*60000/'Single Point'!$L$3)+4*'Single Point'!$L$5)/(1/M$1*60000*2)*100,0)</f>
        <v>0</v>
      </c>
      <c r="N99">
        <f>IF(N61&gt;0,((N61*60000/'Single Point'!$L$3)+4*'Single Point'!$L$5)/(1/N$1*60000*2)*100,0)</f>
        <v>0</v>
      </c>
      <c r="O99">
        <f>IF(O61&gt;0,((O61*60000/'Single Point'!$L$3)+4*'Single Point'!$L$5)/(1/O$1*60000*2)*100,0)</f>
        <v>0</v>
      </c>
      <c r="P99">
        <f>IF(P61&gt;0,((P61*60000/'Single Point'!$L$3)+4*'Single Point'!$L$5)/(1/P$1*60000*2)*100,0)</f>
        <v>0</v>
      </c>
      <c r="Q99">
        <f>IF(Q61&gt;0,((Q61*60000/'Single Point'!$L$3)+4*'Single Point'!$L$5)/(1/Q$1*60000*2)*100,0)</f>
        <v>0</v>
      </c>
      <c r="R99">
        <f>IF(R61&gt;0,((R61*60000/'Single Point'!$L$3)+4*'Single Point'!$L$5)/(1/R$1*60000*2)*100,0)</f>
        <v>0</v>
      </c>
    </row>
    <row r="100" spans="1:18">
      <c r="A100" s="4">
        <v>40</v>
      </c>
      <c r="C100">
        <f>IF(C62&gt;0,((C62*60000/'Single Point'!$L$3)+4*'Single Point'!$L$5)/(1/C$1*60000*2)*100,0)</f>
        <v>0</v>
      </c>
      <c r="D100">
        <f>IF(D62&gt;0,((D62*60000/'Single Point'!$L$3)+4*'Single Point'!$L$5)/(1/D$1*60000*2)*100,0)</f>
        <v>0</v>
      </c>
      <c r="E100">
        <f>IF(E62&gt;0,((E62*60000/'Single Point'!$L$3)+4*'Single Point'!$L$5)/(1/E$1*60000*2)*100,0)</f>
        <v>0</v>
      </c>
      <c r="F100">
        <f>IF(F62&gt;0,((F62*60000/'Single Point'!$L$3)+4*'Single Point'!$L$5)/(1/F$1*60000*2)*100,0)</f>
        <v>0</v>
      </c>
      <c r="G100">
        <f>IF(G62&gt;0,((G62*60000/'Single Point'!$L$3)+4*'Single Point'!$L$5)/(1/G$1*60000*2)*100,0)</f>
        <v>0</v>
      </c>
      <c r="H100">
        <f>IF(H62&gt;0,((H62*60000/'Single Point'!$L$3)+4*'Single Point'!$L$5)/(1/H$1*60000*2)*100,0)</f>
        <v>0</v>
      </c>
      <c r="I100">
        <f>IF(I62&gt;0,((I62*60000/'Single Point'!$L$3)+4*'Single Point'!$L$5)/(1/I$1*60000*2)*100,0)</f>
        <v>0</v>
      </c>
      <c r="J100">
        <f>IF(J62&gt;0,((J62*60000/'Single Point'!$L$3)+4*'Single Point'!$L$5)/(1/J$1*60000*2)*100,0)</f>
        <v>0</v>
      </c>
      <c r="K100">
        <f>IF(K62&gt;0,((K62*60000/'Single Point'!$L$3)+4*'Single Point'!$L$5)/(1/K$1*60000*2)*100,0)</f>
        <v>0</v>
      </c>
      <c r="L100">
        <f>IF(L62&gt;0,((L62*60000/'Single Point'!$L$3)+4*'Single Point'!$L$5)/(1/L$1*60000*2)*100,0)</f>
        <v>0</v>
      </c>
      <c r="M100">
        <f>IF(M62&gt;0,((M62*60000/'Single Point'!$L$3)+4*'Single Point'!$L$5)/(1/M$1*60000*2)*100,0)</f>
        <v>0</v>
      </c>
      <c r="N100">
        <f>IF(N62&gt;0,((N62*60000/'Single Point'!$L$3)+4*'Single Point'!$L$5)/(1/N$1*60000*2)*100,0)</f>
        <v>0</v>
      </c>
      <c r="O100">
        <f>IF(O62&gt;0,((O62*60000/'Single Point'!$L$3)+4*'Single Point'!$L$5)/(1/O$1*60000*2)*100,0)</f>
        <v>0</v>
      </c>
      <c r="P100">
        <f>IF(P62&gt;0,((P62*60000/'Single Point'!$L$3)+4*'Single Point'!$L$5)/(1/P$1*60000*2)*100,0)</f>
        <v>0</v>
      </c>
      <c r="Q100">
        <f>IF(Q62&gt;0,((Q62*60000/'Single Point'!$L$3)+4*'Single Point'!$L$5)/(1/Q$1*60000*2)*100,0)</f>
        <v>0</v>
      </c>
      <c r="R100">
        <f>IF(R62&gt;0,((R62*60000/'Single Point'!$L$3)+4*'Single Point'!$L$5)/(1/R$1*60000*2)*100,0)</f>
        <v>0</v>
      </c>
    </row>
    <row r="101" spans="1:18">
      <c r="A101" s="4">
        <v>45</v>
      </c>
      <c r="C101">
        <f>IF(C63&gt;0,((C63*60000/'Single Point'!$L$3)+4*'Single Point'!$L$5)/(1/C$1*60000*2)*100,0)</f>
        <v>0</v>
      </c>
      <c r="D101">
        <f>IF(D63&gt;0,((D63*60000/'Single Point'!$L$3)+4*'Single Point'!$L$5)/(1/D$1*60000*2)*100,0)</f>
        <v>0</v>
      </c>
      <c r="E101">
        <f>IF(E63&gt;0,((E63*60000/'Single Point'!$L$3)+4*'Single Point'!$L$5)/(1/E$1*60000*2)*100,0)</f>
        <v>0</v>
      </c>
      <c r="F101">
        <f>IF(F63&gt;0,((F63*60000/'Single Point'!$L$3)+4*'Single Point'!$L$5)/(1/F$1*60000*2)*100,0)</f>
        <v>0</v>
      </c>
      <c r="G101">
        <f>IF(G63&gt;0,((G63*60000/'Single Point'!$L$3)+4*'Single Point'!$L$5)/(1/G$1*60000*2)*100,0)</f>
        <v>0</v>
      </c>
      <c r="H101">
        <f>IF(H63&gt;0,((H63*60000/'Single Point'!$L$3)+4*'Single Point'!$L$5)/(1/H$1*60000*2)*100,0)</f>
        <v>0</v>
      </c>
      <c r="I101">
        <f>IF(I63&gt;0,((I63*60000/'Single Point'!$L$3)+4*'Single Point'!$L$5)/(1/I$1*60000*2)*100,0)</f>
        <v>0</v>
      </c>
      <c r="J101">
        <f>IF(J63&gt;0,((J63*60000/'Single Point'!$L$3)+4*'Single Point'!$L$5)/(1/J$1*60000*2)*100,0)</f>
        <v>0</v>
      </c>
      <c r="K101">
        <f>IF(K63&gt;0,((K63*60000/'Single Point'!$L$3)+4*'Single Point'!$L$5)/(1/K$1*60000*2)*100,0)</f>
        <v>0</v>
      </c>
      <c r="L101">
        <f>IF(L63&gt;0,((L63*60000/'Single Point'!$L$3)+4*'Single Point'!$L$5)/(1/L$1*60000*2)*100,0)</f>
        <v>0</v>
      </c>
      <c r="M101">
        <f>IF(M63&gt;0,((M63*60000/'Single Point'!$L$3)+4*'Single Point'!$L$5)/(1/M$1*60000*2)*100,0)</f>
        <v>0</v>
      </c>
      <c r="N101">
        <f>IF(N63&gt;0,((N63*60000/'Single Point'!$L$3)+4*'Single Point'!$L$5)/(1/N$1*60000*2)*100,0)</f>
        <v>0</v>
      </c>
      <c r="O101">
        <f>IF(O63&gt;0,((O63*60000/'Single Point'!$L$3)+4*'Single Point'!$L$5)/(1/O$1*60000*2)*100,0)</f>
        <v>0</v>
      </c>
      <c r="P101">
        <f>IF(P63&gt;0,((P63*60000/'Single Point'!$L$3)+4*'Single Point'!$L$5)/(1/P$1*60000*2)*100,0)</f>
        <v>0</v>
      </c>
      <c r="Q101">
        <f>IF(Q63&gt;0,((Q63*60000/'Single Point'!$L$3)+4*'Single Point'!$L$5)/(1/Q$1*60000*2)*100,0)</f>
        <v>0</v>
      </c>
      <c r="R101">
        <f>IF(R63&gt;0,((R63*60000/'Single Point'!$L$3)+4*'Single Point'!$L$5)/(1/R$1*60000*2)*100,0)</f>
        <v>0</v>
      </c>
    </row>
    <row r="102" spans="1:18">
      <c r="A102" s="4">
        <v>50</v>
      </c>
      <c r="C102">
        <f>IF(C64&gt;0,((C64*60000/'Single Point'!$L$3)+4*'Single Point'!$L$5)/(1/C$1*60000*2)*100,0)</f>
        <v>0</v>
      </c>
      <c r="D102">
        <f>IF(D64&gt;0,((D64*60000/'Single Point'!$L$3)+4*'Single Point'!$L$5)/(1/D$1*60000*2)*100,0)</f>
        <v>0</v>
      </c>
      <c r="E102">
        <f>IF(E64&gt;0,((E64*60000/'Single Point'!$L$3)+4*'Single Point'!$L$5)/(1/E$1*60000*2)*100,0)</f>
        <v>0</v>
      </c>
      <c r="F102">
        <f>IF(F64&gt;0,((F64*60000/'Single Point'!$L$3)+4*'Single Point'!$L$5)/(1/F$1*60000*2)*100,0)</f>
        <v>0</v>
      </c>
      <c r="G102">
        <f>IF(G64&gt;0,((G64*60000/'Single Point'!$L$3)+4*'Single Point'!$L$5)/(1/G$1*60000*2)*100,0)</f>
        <v>0</v>
      </c>
      <c r="H102">
        <f>IF(H64&gt;0,((H64*60000/'Single Point'!$L$3)+4*'Single Point'!$L$5)/(1/H$1*60000*2)*100,0)</f>
        <v>0</v>
      </c>
      <c r="I102">
        <f>IF(I64&gt;0,((I64*60000/'Single Point'!$L$3)+4*'Single Point'!$L$5)/(1/I$1*60000*2)*100,0)</f>
        <v>0</v>
      </c>
      <c r="J102">
        <f>IF(J64&gt;0,((J64*60000/'Single Point'!$L$3)+4*'Single Point'!$L$5)/(1/J$1*60000*2)*100,0)</f>
        <v>0</v>
      </c>
      <c r="K102">
        <f>IF(K64&gt;0,((K64*60000/'Single Point'!$L$3)+4*'Single Point'!$L$5)/(1/K$1*60000*2)*100,0)</f>
        <v>0</v>
      </c>
      <c r="L102">
        <f>IF(L64&gt;0,((L64*60000/'Single Point'!$L$3)+4*'Single Point'!$L$5)/(1/L$1*60000*2)*100,0)</f>
        <v>0</v>
      </c>
      <c r="M102">
        <f>IF(M64&gt;0,((M64*60000/'Single Point'!$L$3)+4*'Single Point'!$L$5)/(1/M$1*60000*2)*100,0)</f>
        <v>0</v>
      </c>
      <c r="N102">
        <f>IF(N64&gt;0,((N64*60000/'Single Point'!$L$3)+4*'Single Point'!$L$5)/(1/N$1*60000*2)*100,0)</f>
        <v>0</v>
      </c>
      <c r="O102">
        <f>IF(O64&gt;0,((O64*60000/'Single Point'!$L$3)+4*'Single Point'!$L$5)/(1/O$1*60000*2)*100,0)</f>
        <v>0</v>
      </c>
      <c r="P102">
        <f>IF(P64&gt;0,((P64*60000/'Single Point'!$L$3)+4*'Single Point'!$L$5)/(1/P$1*60000*2)*100,0)</f>
        <v>0</v>
      </c>
      <c r="Q102">
        <f>IF(Q64&gt;0,((Q64*60000/'Single Point'!$L$3)+4*'Single Point'!$L$5)/(1/Q$1*60000*2)*100,0)</f>
        <v>0</v>
      </c>
      <c r="R102">
        <f>IF(R64&gt;0,((R64*60000/'Single Point'!$L$3)+4*'Single Point'!$L$5)/(1/R$1*60000*2)*100,0)</f>
        <v>0</v>
      </c>
    </row>
    <row r="103" spans="1:18">
      <c r="A103" s="4">
        <v>60</v>
      </c>
      <c r="C103">
        <f>IF(C65&gt;0,((C65*60000/'Single Point'!$L$3)+4*'Single Point'!$L$5)/(1/C$1*60000*2)*100,0)</f>
        <v>0</v>
      </c>
      <c r="D103">
        <f>IF(D65&gt;0,((D65*60000/'Single Point'!$L$3)+4*'Single Point'!$L$5)/(1/D$1*60000*2)*100,0)</f>
        <v>0</v>
      </c>
      <c r="E103">
        <f>IF(E65&gt;0,((E65*60000/'Single Point'!$L$3)+4*'Single Point'!$L$5)/(1/E$1*60000*2)*100,0)</f>
        <v>0</v>
      </c>
      <c r="F103">
        <f>IF(F65&gt;0,((F65*60000/'Single Point'!$L$3)+4*'Single Point'!$L$5)/(1/F$1*60000*2)*100,0)</f>
        <v>0</v>
      </c>
      <c r="G103">
        <f>IF(G65&gt;0,((G65*60000/'Single Point'!$L$3)+4*'Single Point'!$L$5)/(1/G$1*60000*2)*100,0)</f>
        <v>0</v>
      </c>
      <c r="H103">
        <f>IF(H65&gt;0,((H65*60000/'Single Point'!$L$3)+4*'Single Point'!$L$5)/(1/H$1*60000*2)*100,0)</f>
        <v>0</v>
      </c>
      <c r="I103">
        <f>IF(I65&gt;0,((I65*60000/'Single Point'!$L$3)+4*'Single Point'!$L$5)/(1/I$1*60000*2)*100,0)</f>
        <v>0</v>
      </c>
      <c r="J103">
        <f>IF(J65&gt;0,((J65*60000/'Single Point'!$L$3)+4*'Single Point'!$L$5)/(1/J$1*60000*2)*100,0)</f>
        <v>0</v>
      </c>
      <c r="K103">
        <f>IF(K65&gt;0,((K65*60000/'Single Point'!$L$3)+4*'Single Point'!$L$5)/(1/K$1*60000*2)*100,0)</f>
        <v>0</v>
      </c>
      <c r="L103">
        <f>IF(L65&gt;0,((L65*60000/'Single Point'!$L$3)+4*'Single Point'!$L$5)/(1/L$1*60000*2)*100,0)</f>
        <v>0</v>
      </c>
      <c r="M103">
        <f>IF(M65&gt;0,((M65*60000/'Single Point'!$L$3)+4*'Single Point'!$L$5)/(1/M$1*60000*2)*100,0)</f>
        <v>0</v>
      </c>
      <c r="N103">
        <f>IF(N65&gt;0,((N65*60000/'Single Point'!$L$3)+4*'Single Point'!$L$5)/(1/N$1*60000*2)*100,0)</f>
        <v>0</v>
      </c>
      <c r="O103">
        <f>IF(O65&gt;0,((O65*60000/'Single Point'!$L$3)+4*'Single Point'!$L$5)/(1/O$1*60000*2)*100,0)</f>
        <v>0</v>
      </c>
      <c r="P103">
        <f>IF(P65&gt;0,((P65*60000/'Single Point'!$L$3)+4*'Single Point'!$L$5)/(1/P$1*60000*2)*100,0)</f>
        <v>0</v>
      </c>
      <c r="Q103">
        <f>IF(Q65&gt;0,((Q65*60000/'Single Point'!$L$3)+4*'Single Point'!$L$5)/(1/Q$1*60000*2)*100,0)</f>
        <v>0</v>
      </c>
      <c r="R103">
        <f>IF(R65&gt;0,((R65*60000/'Single Point'!$L$3)+4*'Single Point'!$L$5)/(1/R$1*60000*2)*100,0)</f>
        <v>0</v>
      </c>
    </row>
    <row r="104" spans="1:18">
      <c r="A104" s="4">
        <v>70</v>
      </c>
      <c r="C104">
        <f>IF(C66&gt;0,((C66*60000/'Single Point'!$L$3)+4*'Single Point'!$L$5)/(1/C$1*60000*2)*100,0)</f>
        <v>0</v>
      </c>
      <c r="D104">
        <f>IF(D66&gt;0,((D66*60000/'Single Point'!$L$3)+4*'Single Point'!$L$5)/(1/D$1*60000*2)*100,0)</f>
        <v>0</v>
      </c>
      <c r="E104">
        <f>IF(E66&gt;0,((E66*60000/'Single Point'!$L$3)+4*'Single Point'!$L$5)/(1/E$1*60000*2)*100,0)</f>
        <v>0</v>
      </c>
      <c r="F104">
        <f>IF(F66&gt;0,((F66*60000/'Single Point'!$L$3)+4*'Single Point'!$L$5)/(1/F$1*60000*2)*100,0)</f>
        <v>0</v>
      </c>
      <c r="G104">
        <f>IF(G66&gt;0,((G66*60000/'Single Point'!$L$3)+4*'Single Point'!$L$5)/(1/G$1*60000*2)*100,0)</f>
        <v>0</v>
      </c>
      <c r="H104">
        <f>IF(H66&gt;0,((H66*60000/'Single Point'!$L$3)+4*'Single Point'!$L$5)/(1/H$1*60000*2)*100,0)</f>
        <v>0</v>
      </c>
      <c r="I104">
        <f>IF(I66&gt;0,((I66*60000/'Single Point'!$L$3)+4*'Single Point'!$L$5)/(1/I$1*60000*2)*100,0)</f>
        <v>0</v>
      </c>
      <c r="J104">
        <f>IF(J66&gt;0,((J66*60000/'Single Point'!$L$3)+4*'Single Point'!$L$5)/(1/J$1*60000*2)*100,0)</f>
        <v>0</v>
      </c>
      <c r="K104">
        <f>IF(K66&gt;0,((K66*60000/'Single Point'!$L$3)+4*'Single Point'!$L$5)/(1/K$1*60000*2)*100,0)</f>
        <v>0</v>
      </c>
      <c r="L104">
        <f>IF(L66&gt;0,((L66*60000/'Single Point'!$L$3)+4*'Single Point'!$L$5)/(1/L$1*60000*2)*100,0)</f>
        <v>0</v>
      </c>
      <c r="M104">
        <f>IF(M66&gt;0,((M66*60000/'Single Point'!$L$3)+4*'Single Point'!$L$5)/(1/M$1*60000*2)*100,0)</f>
        <v>0</v>
      </c>
      <c r="N104">
        <f>IF(N66&gt;0,((N66*60000/'Single Point'!$L$3)+4*'Single Point'!$L$5)/(1/N$1*60000*2)*100,0)</f>
        <v>0</v>
      </c>
      <c r="O104">
        <f>IF(O66&gt;0,((O66*60000/'Single Point'!$L$3)+4*'Single Point'!$L$5)/(1/O$1*60000*2)*100,0)</f>
        <v>0</v>
      </c>
      <c r="P104">
        <f>IF(P66&gt;0,((P66*60000/'Single Point'!$L$3)+4*'Single Point'!$L$5)/(1/P$1*60000*2)*100,0)</f>
        <v>0</v>
      </c>
      <c r="Q104">
        <f>IF(Q66&gt;0,((Q66*60000/'Single Point'!$L$3)+4*'Single Point'!$L$5)/(1/Q$1*60000*2)*100,0)</f>
        <v>0</v>
      </c>
      <c r="R104">
        <f>IF(R66&gt;0,((R66*60000/'Single Point'!$L$3)+4*'Single Point'!$L$5)/(1/R$1*60000*2)*100,0)</f>
        <v>0</v>
      </c>
    </row>
    <row r="105" spans="1:18">
      <c r="A105" s="4">
        <v>80</v>
      </c>
      <c r="C105">
        <f>IF(C67&gt;0,((C67*60000/'Single Point'!$L$3)+4*'Single Point'!$L$5)/(1/C$1*60000*2)*100,0)</f>
        <v>0</v>
      </c>
      <c r="D105">
        <f>IF(D67&gt;0,((D67*60000/'Single Point'!$L$3)+4*'Single Point'!$L$5)/(1/D$1*60000*2)*100,0)</f>
        <v>0</v>
      </c>
      <c r="E105">
        <f>IF(E67&gt;0,((E67*60000/'Single Point'!$L$3)+4*'Single Point'!$L$5)/(1/E$1*60000*2)*100,0)</f>
        <v>0</v>
      </c>
      <c r="F105">
        <f>IF(F67&gt;0,((F67*60000/'Single Point'!$L$3)+4*'Single Point'!$L$5)/(1/F$1*60000*2)*100,0)</f>
        <v>0</v>
      </c>
      <c r="G105">
        <f>IF(G67&gt;0,((G67*60000/'Single Point'!$L$3)+4*'Single Point'!$L$5)/(1/G$1*60000*2)*100,0)</f>
        <v>0</v>
      </c>
      <c r="H105">
        <f>IF(H67&gt;0,((H67*60000/'Single Point'!$L$3)+4*'Single Point'!$L$5)/(1/H$1*60000*2)*100,0)</f>
        <v>0</v>
      </c>
      <c r="I105">
        <f>IF(I67&gt;0,((I67*60000/'Single Point'!$L$3)+4*'Single Point'!$L$5)/(1/I$1*60000*2)*100,0)</f>
        <v>0</v>
      </c>
      <c r="J105">
        <f>IF(J67&gt;0,((J67*60000/'Single Point'!$L$3)+4*'Single Point'!$L$5)/(1/J$1*60000*2)*100,0)</f>
        <v>0</v>
      </c>
      <c r="K105">
        <f>IF(K67&gt;0,((K67*60000/'Single Point'!$L$3)+4*'Single Point'!$L$5)/(1/K$1*60000*2)*100,0)</f>
        <v>0</v>
      </c>
      <c r="L105">
        <f>IF(L67&gt;0,((L67*60000/'Single Point'!$L$3)+4*'Single Point'!$L$5)/(1/L$1*60000*2)*100,0)</f>
        <v>0</v>
      </c>
      <c r="M105">
        <f>IF(M67&gt;0,((M67*60000/'Single Point'!$L$3)+4*'Single Point'!$L$5)/(1/M$1*60000*2)*100,0)</f>
        <v>0</v>
      </c>
      <c r="N105">
        <f>IF(N67&gt;0,((N67*60000/'Single Point'!$L$3)+4*'Single Point'!$L$5)/(1/N$1*60000*2)*100,0)</f>
        <v>0</v>
      </c>
      <c r="O105">
        <f>IF(O67&gt;0,((O67*60000/'Single Point'!$L$3)+4*'Single Point'!$L$5)/(1/O$1*60000*2)*100,0)</f>
        <v>0</v>
      </c>
      <c r="P105">
        <f>IF(P67&gt;0,((P67*60000/'Single Point'!$L$3)+4*'Single Point'!$L$5)/(1/P$1*60000*2)*100,0)</f>
        <v>0</v>
      </c>
      <c r="Q105">
        <f>IF(Q67&gt;0,((Q67*60000/'Single Point'!$L$3)+4*'Single Point'!$L$5)/(1/Q$1*60000*2)*100,0)</f>
        <v>0</v>
      </c>
      <c r="R105">
        <f>IF(R67&gt;0,((R67*60000/'Single Point'!$L$3)+4*'Single Point'!$L$5)/(1/R$1*60000*2)*100,0)</f>
        <v>0</v>
      </c>
    </row>
    <row r="106" spans="1:18">
      <c r="A106" s="4">
        <v>90</v>
      </c>
      <c r="C106">
        <f>IF(C68&gt;0,((C68*60000/'Single Point'!$L$3)+4*'Single Point'!$L$5)/(1/C$1*60000*2)*100,0)</f>
        <v>0</v>
      </c>
      <c r="D106">
        <f>IF(D68&gt;0,((D68*60000/'Single Point'!$L$3)+4*'Single Point'!$L$5)/(1/D$1*60000*2)*100,0)</f>
        <v>0</v>
      </c>
      <c r="E106">
        <f>IF(E68&gt;0,((E68*60000/'Single Point'!$L$3)+4*'Single Point'!$L$5)/(1/E$1*60000*2)*100,0)</f>
        <v>0</v>
      </c>
      <c r="F106">
        <f>IF(F68&gt;0,((F68*60000/'Single Point'!$L$3)+4*'Single Point'!$L$5)/(1/F$1*60000*2)*100,0)</f>
        <v>0</v>
      </c>
      <c r="G106">
        <f>IF(G68&gt;0,((G68*60000/'Single Point'!$L$3)+4*'Single Point'!$L$5)/(1/G$1*60000*2)*100,0)</f>
        <v>0</v>
      </c>
      <c r="H106">
        <f>IF(H68&gt;0,((H68*60000/'Single Point'!$L$3)+4*'Single Point'!$L$5)/(1/H$1*60000*2)*100,0)</f>
        <v>0</v>
      </c>
      <c r="I106">
        <f>IF(I68&gt;0,((I68*60000/'Single Point'!$L$3)+4*'Single Point'!$L$5)/(1/I$1*60000*2)*100,0)</f>
        <v>0</v>
      </c>
      <c r="J106">
        <f>IF(J68&gt;0,((J68*60000/'Single Point'!$L$3)+4*'Single Point'!$L$5)/(1/J$1*60000*2)*100,0)</f>
        <v>0</v>
      </c>
      <c r="K106">
        <f>IF(K68&gt;0,((K68*60000/'Single Point'!$L$3)+4*'Single Point'!$L$5)/(1/K$1*60000*2)*100,0)</f>
        <v>0</v>
      </c>
      <c r="L106">
        <f>IF(L68&gt;0,((L68*60000/'Single Point'!$L$3)+4*'Single Point'!$L$5)/(1/L$1*60000*2)*100,0)</f>
        <v>0</v>
      </c>
      <c r="M106">
        <f>IF(M68&gt;0,((M68*60000/'Single Point'!$L$3)+4*'Single Point'!$L$5)/(1/M$1*60000*2)*100,0)</f>
        <v>0</v>
      </c>
      <c r="N106">
        <f>IF(N68&gt;0,((N68*60000/'Single Point'!$L$3)+4*'Single Point'!$L$5)/(1/N$1*60000*2)*100,0)</f>
        <v>0</v>
      </c>
      <c r="O106">
        <f>IF(O68&gt;0,((O68*60000/'Single Point'!$L$3)+4*'Single Point'!$L$5)/(1/O$1*60000*2)*100,0)</f>
        <v>0</v>
      </c>
      <c r="P106">
        <f>IF(P68&gt;0,((P68*60000/'Single Point'!$L$3)+4*'Single Point'!$L$5)/(1/P$1*60000*2)*100,0)</f>
        <v>0</v>
      </c>
      <c r="Q106">
        <f>IF(Q68&gt;0,((Q68*60000/'Single Point'!$L$3)+4*'Single Point'!$L$5)/(1/Q$1*60000*2)*100,0)</f>
        <v>34.26433835171067</v>
      </c>
      <c r="R106">
        <f>IF(R68&gt;0,((R68*60000/'Single Point'!$L$3)+4*'Single Point'!$L$5)/(1/R$1*60000*2)*100,0)</f>
        <v>41.572598682003473</v>
      </c>
    </row>
    <row r="107" spans="1:18">
      <c r="A107" s="4">
        <v>100</v>
      </c>
      <c r="C107">
        <f>IF(C69&gt;0,((C69*60000/'Single Point'!$L$3)+4*'Single Point'!$L$5)/(1/C$1*60000*2)*100,0)</f>
        <v>0</v>
      </c>
      <c r="D107">
        <f>IF(D69&gt;0,((D69*60000/'Single Point'!$L$3)+4*'Single Point'!$L$5)/(1/D$1*60000*2)*100,0)</f>
        <v>0</v>
      </c>
      <c r="E107">
        <f>IF(E69&gt;0,((E69*60000/'Single Point'!$L$3)+4*'Single Point'!$L$5)/(1/E$1*60000*2)*100,0)</f>
        <v>0</v>
      </c>
      <c r="F107">
        <f>IF(F69&gt;0,((F69*60000/'Single Point'!$L$3)+4*'Single Point'!$L$5)/(1/F$1*60000*2)*100,0)</f>
        <v>0</v>
      </c>
      <c r="G107">
        <f>IF(G69&gt;0,((G69*60000/'Single Point'!$L$3)+4*'Single Point'!$L$5)/(1/G$1*60000*2)*100,0)</f>
        <v>0</v>
      </c>
      <c r="H107">
        <f>IF(H69&gt;0,((H69*60000/'Single Point'!$L$3)+4*'Single Point'!$L$5)/(1/H$1*60000*2)*100,0)</f>
        <v>0</v>
      </c>
      <c r="I107">
        <f>IF(I69&gt;0,((I69*60000/'Single Point'!$L$3)+4*'Single Point'!$L$5)/(1/I$1*60000*2)*100,0)</f>
        <v>0</v>
      </c>
      <c r="J107">
        <f>IF(J69&gt;0,((J69*60000/'Single Point'!$L$3)+4*'Single Point'!$L$5)/(1/J$1*60000*2)*100,0)</f>
        <v>0</v>
      </c>
      <c r="K107">
        <f>IF(K69&gt;0,((K69*60000/'Single Point'!$L$3)+4*'Single Point'!$L$5)/(1/K$1*60000*2)*100,0)</f>
        <v>0</v>
      </c>
      <c r="L107">
        <f>IF(L69&gt;0,((L69*60000/'Single Point'!$L$3)+4*'Single Point'!$L$5)/(1/L$1*60000*2)*100,0)</f>
        <v>0</v>
      </c>
      <c r="M107">
        <f>IF(M69&gt;0,((M69*60000/'Single Point'!$L$3)+4*'Single Point'!$L$5)/(1/M$1*60000*2)*100,0)</f>
        <v>0</v>
      </c>
      <c r="N107">
        <f>IF(N69&gt;0,((N69*60000/'Single Point'!$L$3)+4*'Single Point'!$L$5)/(1/N$1*60000*2)*100,0)</f>
        <v>0</v>
      </c>
      <c r="O107">
        <f>IF(O69&gt;0,((O69*60000/'Single Point'!$L$3)+4*'Single Point'!$L$5)/(1/O$1*60000*2)*100,0)</f>
        <v>0</v>
      </c>
      <c r="P107">
        <f>IF(P69&gt;0,((P69*60000/'Single Point'!$L$3)+4*'Single Point'!$L$5)/(1/P$1*60000*2)*100,0)</f>
        <v>34.734490669100623</v>
      </c>
      <c r="Q107">
        <f>IF(Q69&gt;0,((Q69*60000/'Single Point'!$L$3)+4*'Single Point'!$L$5)/(1/Q$1*60000*2)*100,0)</f>
        <v>43.050533335978933</v>
      </c>
      <c r="R107">
        <f>IF(R69&gt;0,((R69*60000/'Single Point'!$L$3)+4*'Single Point'!$L$5)/(1/R$1*60000*2)*100,0)</f>
        <v>49.445029387907837</v>
      </c>
    </row>
    <row r="108" spans="1:18">
      <c r="A108" s="4">
        <v>110</v>
      </c>
      <c r="C108">
        <f>IF(C70&gt;0,((C70*60000/'Single Point'!$L$3)+4*'Single Point'!$L$5)/(1/C$1*60000*2)*100,0)</f>
        <v>0</v>
      </c>
      <c r="D108">
        <f>IF(D70&gt;0,((D70*60000/'Single Point'!$L$3)+4*'Single Point'!$L$5)/(1/D$1*60000*2)*100,0)</f>
        <v>0</v>
      </c>
      <c r="E108">
        <f>IF(E70&gt;0,((E70*60000/'Single Point'!$L$3)+4*'Single Point'!$L$5)/(1/E$1*60000*2)*100,0)</f>
        <v>0</v>
      </c>
      <c r="F108">
        <f>IF(F70&gt;0,((F70*60000/'Single Point'!$L$3)+4*'Single Point'!$L$5)/(1/F$1*60000*2)*100,0)</f>
        <v>0</v>
      </c>
      <c r="G108">
        <f>IF(G70&gt;0,((G70*60000/'Single Point'!$L$3)+4*'Single Point'!$L$5)/(1/G$1*60000*2)*100,0)</f>
        <v>0</v>
      </c>
      <c r="H108">
        <f>IF(H70&gt;0,((H70*60000/'Single Point'!$L$3)+4*'Single Point'!$L$5)/(1/H$1*60000*2)*100,0)</f>
        <v>0</v>
      </c>
      <c r="I108">
        <f>IF(I70&gt;0,((I70*60000/'Single Point'!$L$3)+4*'Single Point'!$L$5)/(1/I$1*60000*2)*100,0)</f>
        <v>0</v>
      </c>
      <c r="J108">
        <f>IF(J70&gt;0,((J70*60000/'Single Point'!$L$3)+4*'Single Point'!$L$5)/(1/J$1*60000*2)*100,0)</f>
        <v>0</v>
      </c>
      <c r="K108">
        <f>IF(K70&gt;0,((K70*60000/'Single Point'!$L$3)+4*'Single Point'!$L$5)/(1/K$1*60000*2)*100,0)</f>
        <v>0</v>
      </c>
      <c r="L108">
        <f>IF(L70&gt;0,((L70*60000/'Single Point'!$L$3)+4*'Single Point'!$L$5)/(1/L$1*60000*2)*100,0)</f>
        <v>0</v>
      </c>
      <c r="M108">
        <f>IF(M70&gt;0,((M70*60000/'Single Point'!$L$3)+4*'Single Point'!$L$5)/(1/M$1*60000*2)*100,0)</f>
        <v>0</v>
      </c>
      <c r="N108">
        <f>IF(N70&gt;0,((N70*60000/'Single Point'!$L$3)+4*'Single Point'!$L$5)/(1/N$1*60000*2)*100,0)</f>
        <v>0</v>
      </c>
      <c r="O108">
        <f>IF(O70&gt;0,((O70*60000/'Single Point'!$L$3)+4*'Single Point'!$L$5)/(1/O$1*60000*2)*100,0)</f>
        <v>32.154076087952625</v>
      </c>
      <c r="P108">
        <f>IF(P70&gt;0,((P70*60000/'Single Point'!$L$3)+4*'Single Point'!$L$5)/(1/P$1*60000*2)*100,0)</f>
        <v>41.016369048710018</v>
      </c>
      <c r="Q108">
        <f>IF(Q70&gt;0,((Q70*60000/'Single Point'!$L$3)+4*'Single Point'!$L$5)/(1/Q$1*60000*2)*100,0)</f>
        <v>49.878662009467412</v>
      </c>
      <c r="R108">
        <f>IF(R70&gt;0,((R70*60000/'Single Point'!$L$3)+4*'Single Point'!$L$5)/(1/R$1*60000*2)*100,0)</f>
        <v>57.26390614343191</v>
      </c>
    </row>
    <row r="109" spans="1:18">
      <c r="A109" s="4">
        <v>140</v>
      </c>
      <c r="C109">
        <f>IF(C71&gt;0,((C71*60000/'Single Point'!$L$3)+4*'Single Point'!$L$5)/(1/C$1*60000*2)*100,0)</f>
        <v>0</v>
      </c>
      <c r="D109">
        <f>IF(D71&gt;0,((D71*60000/'Single Point'!$L$3)+4*'Single Point'!$L$5)/(1/D$1*60000*2)*100,0)</f>
        <v>0</v>
      </c>
      <c r="E109">
        <f>IF(E71&gt;0,((E71*60000/'Single Point'!$L$3)+4*'Single Point'!$L$5)/(1/E$1*60000*2)*100,0)</f>
        <v>0</v>
      </c>
      <c r="F109">
        <f>IF(F71&gt;0,((F71*60000/'Single Point'!$L$3)+4*'Single Point'!$L$5)/(1/F$1*60000*2)*100,0)</f>
        <v>0</v>
      </c>
      <c r="G109">
        <f>IF(G71&gt;0,((G71*60000/'Single Point'!$L$3)+4*'Single Point'!$L$5)/(1/G$1*60000*2)*100,0)</f>
        <v>0</v>
      </c>
      <c r="H109">
        <f>IF(H71&gt;0,((H71*60000/'Single Point'!$L$3)+4*'Single Point'!$L$5)/(1/H$1*60000*2)*100,0)</f>
        <v>0</v>
      </c>
      <c r="I109">
        <f>IF(I71&gt;0,((I71*60000/'Single Point'!$L$3)+4*'Single Point'!$L$5)/(1/I$1*60000*2)*100,0)</f>
        <v>0</v>
      </c>
      <c r="J109">
        <f>IF(J71&gt;0,((J71*60000/'Single Point'!$L$3)+4*'Single Point'!$L$5)/(1/J$1*60000*2)*100,0)</f>
        <v>0</v>
      </c>
      <c r="K109">
        <f>IF(K71&gt;0,((K71*60000/'Single Point'!$L$3)+4*'Single Point'!$L$5)/(1/K$1*60000*2)*100,0)</f>
        <v>0</v>
      </c>
      <c r="L109">
        <f>IF(L71&gt;0,((L71*60000/'Single Point'!$L$3)+4*'Single Point'!$L$5)/(1/L$1*60000*2)*100,0)</f>
        <v>0</v>
      </c>
      <c r="M109">
        <f>IF(M71&gt;0,((M71*60000/'Single Point'!$L$3)+4*'Single Point'!$L$5)/(1/M$1*60000*2)*100,0)</f>
        <v>27.676059793005503</v>
      </c>
      <c r="N109">
        <f>IF(N71&gt;0,((N71*60000/'Single Point'!$L$3)+4*'Single Point'!$L$5)/(1/N$1*60000*2)*100,0)</f>
        <v>38.096772709829693</v>
      </c>
      <c r="O109">
        <f>IF(O71&gt;0,((O71*60000/'Single Point'!$L$3)+4*'Single Point'!$L$5)/(1/O$1*60000*2)*100,0)</f>
        <v>47.927053323711007</v>
      </c>
      <c r="P109">
        <f>IF(P71&gt;0,((P71*60000/'Single Point'!$L$3)+4*'Single Point'!$L$5)/(1/P$1*60000*2)*100,0)</f>
        <v>57.644870641793744</v>
      </c>
      <c r="Q109">
        <f>IF(Q71&gt;0,((Q71*60000/'Single Point'!$L$3)+4*'Single Point'!$L$5)/(1/Q$1*60000*2)*100,0)</f>
        <v>67.953120262819283</v>
      </c>
      <c r="R109">
        <f>IF(R71&gt;0,((R71*60000/'Single Point'!$L$3)+4*'Single Point'!$L$5)/(1/R$1*60000*2)*100,0)</f>
        <v>76.54332828034056</v>
      </c>
    </row>
    <row r="110" spans="1:18">
      <c r="A110" s="4">
        <v>160</v>
      </c>
      <c r="C110">
        <f>IF(C72&gt;0,((C72*60000/'Single Point'!$L$3)+4*'Single Point'!$L$5)/(1/C$1*60000*2)*100,0)</f>
        <v>0</v>
      </c>
      <c r="D110">
        <f>IF(D72&gt;0,((D72*60000/'Single Point'!$L$3)+4*'Single Point'!$L$5)/(1/D$1*60000*2)*100,0)</f>
        <v>0</v>
      </c>
      <c r="E110">
        <f>IF(E72&gt;0,((E72*60000/'Single Point'!$L$3)+4*'Single Point'!$L$5)/(1/E$1*60000*2)*100,0)</f>
        <v>0</v>
      </c>
      <c r="F110">
        <f>IF(F72&gt;0,((F72*60000/'Single Point'!$L$3)+4*'Single Point'!$L$5)/(1/F$1*60000*2)*100,0)</f>
        <v>0</v>
      </c>
      <c r="G110">
        <f>IF(G72&gt;0,((G72*60000/'Single Point'!$L$3)+4*'Single Point'!$L$5)/(1/G$1*60000*2)*100,0)</f>
        <v>0</v>
      </c>
      <c r="H110">
        <f>IF(H72&gt;0,((H72*60000/'Single Point'!$L$3)+4*'Single Point'!$L$5)/(1/H$1*60000*2)*100,0)</f>
        <v>0</v>
      </c>
      <c r="I110">
        <f>IF(I72&gt;0,((I72*60000/'Single Point'!$L$3)+4*'Single Point'!$L$5)/(1/I$1*60000*2)*100,0)</f>
        <v>0</v>
      </c>
      <c r="J110">
        <f>IF(J72&gt;0,((J72*60000/'Single Point'!$L$3)+4*'Single Point'!$L$5)/(1/J$1*60000*2)*100,0)</f>
        <v>0</v>
      </c>
      <c r="K110">
        <f>IF(K72&gt;0,((K72*60000/'Single Point'!$L$3)+4*'Single Point'!$L$5)/(1/K$1*60000*2)*100,0)</f>
        <v>20.086116067371542</v>
      </c>
      <c r="L110">
        <f>IF(L72&gt;0,((L72*60000/'Single Point'!$L$3)+4*'Single Point'!$L$5)/(1/L$1*60000*2)*100,0)</f>
        <v>25.87083864361237</v>
      </c>
      <c r="M110">
        <f>IF(M72&gt;0,((M72*60000/'Single Point'!$L$3)+4*'Single Point'!$L$5)/(1/M$1*60000*2)*100,0)</f>
        <v>37.440283796094022</v>
      </c>
      <c r="N110">
        <f>IF(N72&gt;0,((N72*60000/'Single Point'!$L$3)+4*'Single Point'!$L$5)/(1/N$1*60000*2)*100,0)</f>
        <v>49.009728948575678</v>
      </c>
      <c r="O110">
        <f>IF(O72&gt;0,((O72*60000/'Single Point'!$L$3)+4*'Single Point'!$L$5)/(1/O$1*60000*2)*100,0)</f>
        <v>60.579174101057298</v>
      </c>
      <c r="P110">
        <f>IF(P72&gt;0,((P72*60000/'Single Point'!$L$3)+4*'Single Point'!$L$5)/(1/P$1*60000*2)*100,0)</f>
        <v>72.148619253538968</v>
      </c>
      <c r="Q110">
        <f>IF(Q72&gt;0,((Q72*60000/'Single Point'!$L$3)+4*'Single Point'!$L$5)/(1/Q$1*60000*2)*100,0)</f>
        <v>83.718064406020602</v>
      </c>
      <c r="R110">
        <f>IF(R72&gt;0,((R72*60000/'Single Point'!$L$3)+4*'Single Point'!$L$5)/(1/R$1*60000*2)*100,0)</f>
        <v>93.359268699755319</v>
      </c>
    </row>
    <row r="111" spans="1:18">
      <c r="A111" s="4">
        <v>190</v>
      </c>
      <c r="C111">
        <f>IF(C73&gt;0,((C73*60000/'Single Point'!$L$3)+4*'Single Point'!$L$5)/(1/C$1*60000*2)*100,0)</f>
        <v>0</v>
      </c>
      <c r="D111">
        <f>IF(D73&gt;0,((D73*60000/'Single Point'!$L$3)+4*'Single Point'!$L$5)/(1/D$1*60000*2)*100,0)</f>
        <v>0</v>
      </c>
      <c r="E111">
        <f>IF(E73&gt;0,((E73*60000/'Single Point'!$L$3)+4*'Single Point'!$L$5)/(1/E$1*60000*2)*100,0)</f>
        <v>0</v>
      </c>
      <c r="F111">
        <f>IF(F73&gt;0,((F73*60000/'Single Point'!$L$3)+4*'Single Point'!$L$5)/(1/F$1*60000*2)*100,0)</f>
        <v>0</v>
      </c>
      <c r="G111">
        <f>IF(G73&gt;0,((G73*60000/'Single Point'!$L$3)+4*'Single Point'!$L$5)/(1/G$1*60000*2)*100,0)</f>
        <v>0</v>
      </c>
      <c r="H111">
        <f>IF(H73&gt;0,((H73*60000/'Single Point'!$L$3)+4*'Single Point'!$L$5)/(1/H$1*60000*2)*100,0)</f>
        <v>0</v>
      </c>
      <c r="I111">
        <f>IF(I73&gt;0,((I73*60000/'Single Point'!$L$3)+4*'Single Point'!$L$5)/(1/I$1*60000*2)*100,0)</f>
        <v>0</v>
      </c>
      <c r="J111">
        <f>IF(J73&gt;0,((J73*60000/'Single Point'!$L$3)+4*'Single Point'!$L$5)/(1/J$1*60000*2)*100,0)</f>
        <v>22.115955055320192</v>
      </c>
      <c r="K111">
        <f>IF(K73&gt;0,((K73*60000/'Single Point'!$L$3)+4*'Single Point'!$L$5)/(1/K$1*60000*2)*100,0)</f>
        <v>30.320275985047207</v>
      </c>
      <c r="L111">
        <f>IF(L73&gt;0,((L73*60000/'Single Point'!$L$3)+4*'Single Point'!$L$5)/(1/L$1*60000*2)*100,0)</f>
        <v>36.836009983979139</v>
      </c>
      <c r="M111">
        <f>IF(M73&gt;0,((M73*60000/'Single Point'!$L$3)+4*'Single Point'!$L$5)/(1/M$1*60000*2)*100,0)</f>
        <v>49.867477981843052</v>
      </c>
      <c r="N111">
        <f>IF(N73&gt;0,((N73*60000/'Single Point'!$L$3)+4*'Single Point'!$L$5)/(1/N$1*60000*2)*100,0)</f>
        <v>62.898945979706966</v>
      </c>
      <c r="O111">
        <f>IF(O73&gt;0,((O73*60000/'Single Point'!$L$3)+4*'Single Point'!$L$5)/(1/O$1*60000*2)*100,0)</f>
        <v>75.930413977570808</v>
      </c>
      <c r="P111">
        <f>IF(P73&gt;0,((P73*60000/'Single Point'!$L$3)+4*'Single Point'!$L$5)/(1/P$1*60000*2)*100,0)</f>
        <v>89.839497337291945</v>
      </c>
      <c r="Q111">
        <f>IF(Q73&gt;0,((Q73*60000/'Single Point'!$L$3)+4*'Single Point'!$L$5)/(1/Q$1*60000*2)*100,0)</f>
        <v>102.94727971444777</v>
      </c>
      <c r="R111">
        <f>IF(R73&gt;0,((R73*60000/'Single Point'!$L$3)+4*'Single Point'!$L$5)/(1/R$1*60000*2)*100,0)</f>
        <v>113.87043169541091</v>
      </c>
    </row>
    <row r="112" spans="1:18">
      <c r="A112" s="4">
        <v>230</v>
      </c>
      <c r="C112">
        <f>IF(C74&gt;0,((C74*60000/'Single Point'!$L$3)+4*'Single Point'!$L$5)/(1/C$1*60000*2)*100,0)</f>
        <v>0</v>
      </c>
      <c r="D112">
        <f>IF(D74&gt;0,((D74*60000/'Single Point'!$L$3)+4*'Single Point'!$L$5)/(1/D$1*60000*2)*100,0)</f>
        <v>0</v>
      </c>
      <c r="E112">
        <f>IF(E74&gt;0,((E74*60000/'Single Point'!$L$3)+4*'Single Point'!$L$5)/(1/E$1*60000*2)*100,0)</f>
        <v>0</v>
      </c>
      <c r="F112">
        <f>IF(F74&gt;0,((F74*60000/'Single Point'!$L$3)+4*'Single Point'!$L$5)/(1/F$1*60000*2)*100,0)</f>
        <v>0</v>
      </c>
      <c r="G112">
        <f>IF(G74&gt;0,((G74*60000/'Single Point'!$L$3)+4*'Single Point'!$L$5)/(1/G$1*60000*2)*100,0)</f>
        <v>0</v>
      </c>
      <c r="H112">
        <f>IF(H74&gt;0,((H74*60000/'Single Point'!$L$3)+4*'Single Point'!$L$5)/(1/H$1*60000*2)*100,0)</f>
        <v>12.921771870740137</v>
      </c>
      <c r="I112">
        <f>IF(I74&gt;0,((I74*60000/'Single Point'!$L$3)+4*'Single Point'!$L$5)/(1/I$1*60000*2)*100,0)</f>
        <v>27.120417341838504</v>
      </c>
      <c r="J112">
        <f>IF(J74&gt;0,((J74*60000/'Single Point'!$L$3)+4*'Single Point'!$L$5)/(1/J$1*60000*2)*100,0)</f>
        <v>41.626998027623621</v>
      </c>
      <c r="K112">
        <f>IF(K74&gt;0,((K74*60000/'Single Point'!$L$3)+4*'Single Point'!$L$5)/(1/K$1*60000*2)*100,0)</f>
        <v>53.065977560320896</v>
      </c>
      <c r="L112">
        <f>IF(L74&gt;0,((L74*60000/'Single Point'!$L$3)+4*'Single Point'!$L$5)/(1/L$1*60000*2)*100,0)</f>
        <v>61.20640452891525</v>
      </c>
      <c r="M112">
        <f>IF(M74&gt;0,((M74*60000/'Single Point'!$L$3)+4*'Single Point'!$L$5)/(1/M$1*60000*2)*100,0)</f>
        <v>77.487258466103981</v>
      </c>
      <c r="N112">
        <f>IF(N74&gt;0,((N74*60000/'Single Point'!$L$3)+4*'Single Point'!$L$5)/(1/N$1*60000*2)*100,0)</f>
        <v>93.768112403292676</v>
      </c>
      <c r="O112">
        <f>IF(O74&gt;0,((O74*60000/'Single Point'!$L$3)+4*'Single Point'!$L$5)/(1/O$1*60000*2)*100,0)</f>
        <v>110.04896634048136</v>
      </c>
      <c r="P112">
        <f>IF(P74&gt;0,((P74*60000/'Single Point'!$L$3)+4*'Single Point'!$L$5)/(1/P$1*60000*2)*100,0)</f>
        <v>126.32982027767008</v>
      </c>
      <c r="Q112">
        <f>IF(Q74&gt;0,((Q74*60000/'Single Point'!$L$3)+4*'Single Point'!$L$5)/(1/Q$1*60000*2)*100,0)</f>
        <v>142.61067421485873</v>
      </c>
      <c r="R112">
        <f>IF(R74&gt;0,((R74*60000/'Single Point'!$L$3)+4*'Single Point'!$L$5)/(1/R$1*60000*2)*100,0)</f>
        <v>156.17805249584933</v>
      </c>
    </row>
    <row r="115" spans="1:18">
      <c r="A115" t="s">
        <v>31</v>
      </c>
      <c r="C115" s="7">
        <v>400</v>
      </c>
      <c r="D115" s="7">
        <v>700</v>
      </c>
      <c r="E115" s="7">
        <v>1000</v>
      </c>
      <c r="F115" s="7">
        <v>1500</v>
      </c>
      <c r="G115" s="7">
        <v>2100</v>
      </c>
      <c r="H115" s="7">
        <v>2800</v>
      </c>
      <c r="I115" s="7">
        <v>3300</v>
      </c>
      <c r="J115" s="7">
        <v>3800</v>
      </c>
      <c r="K115" s="7">
        <v>4200</v>
      </c>
      <c r="L115" s="7">
        <v>4500</v>
      </c>
      <c r="M115" s="7">
        <v>5100</v>
      </c>
      <c r="N115" s="7">
        <v>5700</v>
      </c>
      <c r="O115" s="7">
        <v>6300</v>
      </c>
      <c r="P115" s="7">
        <v>6900</v>
      </c>
      <c r="Q115" s="7">
        <v>7500</v>
      </c>
      <c r="R115" s="7">
        <v>8000</v>
      </c>
    </row>
    <row r="116" spans="1:18">
      <c r="A116" s="4">
        <v>15</v>
      </c>
      <c r="C116">
        <f>(C59/(C59+C40))/('Single Point'!$L$3/('Single Point'!$L$3+'Single Point'!$K$3))*100</f>
        <v>0</v>
      </c>
      <c r="D116">
        <f>(D59/(D59+D40))/('Single Point'!$L$3/('Single Point'!$L$3+'Single Point'!$K$3))*100</f>
        <v>0</v>
      </c>
      <c r="E116">
        <f>(E59/(E59+E40))/('Single Point'!$L$3/('Single Point'!$L$3+'Single Point'!$K$3))*100</f>
        <v>0</v>
      </c>
      <c r="F116">
        <f>(F59/(F59+F40))/('Single Point'!$L$3/('Single Point'!$L$3+'Single Point'!$K$3))*100</f>
        <v>0</v>
      </c>
      <c r="G116">
        <f>(G59/(G59+G40))/('Single Point'!$L$3/('Single Point'!$L$3+'Single Point'!$K$3))*100</f>
        <v>0</v>
      </c>
      <c r="H116">
        <f>(H59/(H59+H40))/('Single Point'!$L$3/('Single Point'!$L$3+'Single Point'!$K$3))*100</f>
        <v>0</v>
      </c>
      <c r="I116">
        <f>(I59/(I59+I40))/('Single Point'!$L$3/('Single Point'!$L$3+'Single Point'!$K$3))*100</f>
        <v>0</v>
      </c>
      <c r="J116">
        <f>(J59/(J59+J40))/('Single Point'!$L$3/('Single Point'!$L$3+'Single Point'!$K$3))*100</f>
        <v>0</v>
      </c>
      <c r="K116">
        <f>(K59/(K59+K40))/('Single Point'!$L$3/('Single Point'!$L$3+'Single Point'!$K$3))*100</f>
        <v>0</v>
      </c>
      <c r="L116">
        <f>(L59/(L59+L40))/('Single Point'!$L$3/('Single Point'!$L$3+'Single Point'!$K$3))*100</f>
        <v>0</v>
      </c>
      <c r="M116">
        <f>(M59/(M59+M40))/('Single Point'!$L$3/('Single Point'!$L$3+'Single Point'!$K$3))*100</f>
        <v>0</v>
      </c>
      <c r="N116">
        <f>(N59/(N59+N40))/('Single Point'!$L$3/('Single Point'!$L$3+'Single Point'!$K$3))*100</f>
        <v>0</v>
      </c>
      <c r="O116">
        <f>(O59/(O59+O40))/('Single Point'!$L$3/('Single Point'!$L$3+'Single Point'!$K$3))*100</f>
        <v>0</v>
      </c>
      <c r="P116">
        <f>(P59/(P59+P40))/('Single Point'!$L$3/('Single Point'!$L$3+'Single Point'!$K$3))*100</f>
        <v>0</v>
      </c>
      <c r="Q116">
        <f>(Q59/(Q59+Q40))/('Single Point'!$L$3/('Single Point'!$L$3+'Single Point'!$K$3))*100</f>
        <v>0</v>
      </c>
      <c r="R116">
        <f>(R59/(R59+R40))/('Single Point'!$L$3/('Single Point'!$L$3+'Single Point'!$K$3))*100</f>
        <v>0</v>
      </c>
    </row>
    <row r="117" spans="1:18">
      <c r="A117" s="4">
        <v>25</v>
      </c>
      <c r="C117">
        <f>(C60/(C60+C41))/('Single Point'!$L$3/('Single Point'!$L$3+'Single Point'!$K$3))*100</f>
        <v>0</v>
      </c>
      <c r="D117">
        <f>(D60/(D60+D41))/('Single Point'!$L$3/('Single Point'!$L$3+'Single Point'!$K$3))*100</f>
        <v>0</v>
      </c>
      <c r="E117">
        <f>(E60/(E60+E41))/('Single Point'!$L$3/('Single Point'!$L$3+'Single Point'!$K$3))*100</f>
        <v>0</v>
      </c>
      <c r="F117">
        <f>(F60/(F60+F41))/('Single Point'!$L$3/('Single Point'!$L$3+'Single Point'!$K$3))*100</f>
        <v>0</v>
      </c>
      <c r="G117">
        <f>(G60/(G60+G41))/('Single Point'!$L$3/('Single Point'!$L$3+'Single Point'!$K$3))*100</f>
        <v>0</v>
      </c>
      <c r="H117">
        <f>(H60/(H60+H41))/('Single Point'!$L$3/('Single Point'!$L$3+'Single Point'!$K$3))*100</f>
        <v>0</v>
      </c>
      <c r="I117">
        <f>(I60/(I60+I41))/('Single Point'!$L$3/('Single Point'!$L$3+'Single Point'!$K$3))*100</f>
        <v>0</v>
      </c>
      <c r="J117">
        <f>(J60/(J60+J41))/('Single Point'!$L$3/('Single Point'!$L$3+'Single Point'!$K$3))*100</f>
        <v>0</v>
      </c>
      <c r="K117">
        <f>(K60/(K60+K41))/('Single Point'!$L$3/('Single Point'!$L$3+'Single Point'!$K$3))*100</f>
        <v>0</v>
      </c>
      <c r="L117">
        <f>(L60/(L60+L41))/('Single Point'!$L$3/('Single Point'!$L$3+'Single Point'!$K$3))*100</f>
        <v>0</v>
      </c>
      <c r="M117">
        <f>(M60/(M60+M41))/('Single Point'!$L$3/('Single Point'!$L$3+'Single Point'!$K$3))*100</f>
        <v>0</v>
      </c>
      <c r="N117">
        <f>(N60/(N60+N41))/('Single Point'!$L$3/('Single Point'!$L$3+'Single Point'!$K$3))*100</f>
        <v>0</v>
      </c>
      <c r="O117">
        <f>(O60/(O60+O41))/('Single Point'!$L$3/('Single Point'!$L$3+'Single Point'!$K$3))*100</f>
        <v>0</v>
      </c>
      <c r="P117">
        <f>(P60/(P60+P41))/('Single Point'!$L$3/('Single Point'!$L$3+'Single Point'!$K$3))*100</f>
        <v>0</v>
      </c>
      <c r="Q117">
        <f>(Q60/(Q60+Q41))/('Single Point'!$L$3/('Single Point'!$L$3+'Single Point'!$K$3))*100</f>
        <v>0</v>
      </c>
      <c r="R117">
        <f>(R60/(R60+R41))/('Single Point'!$L$3/('Single Point'!$L$3+'Single Point'!$K$3))*100</f>
        <v>0</v>
      </c>
    </row>
    <row r="118" spans="1:18">
      <c r="A118" s="4">
        <v>35</v>
      </c>
      <c r="C118">
        <f>(C61/(C61+C42))/('Single Point'!$L$3/('Single Point'!$L$3+'Single Point'!$K$3))*100</f>
        <v>0</v>
      </c>
      <c r="D118">
        <f>(D61/(D61+D42))/('Single Point'!$L$3/('Single Point'!$L$3+'Single Point'!$K$3))*100</f>
        <v>0</v>
      </c>
      <c r="E118">
        <f>(E61/(E61+E42))/('Single Point'!$L$3/('Single Point'!$L$3+'Single Point'!$K$3))*100</f>
        <v>0</v>
      </c>
      <c r="F118">
        <f>(F61/(F61+F42))/('Single Point'!$L$3/('Single Point'!$L$3+'Single Point'!$K$3))*100</f>
        <v>0</v>
      </c>
      <c r="G118">
        <f>(G61/(G61+G42))/('Single Point'!$L$3/('Single Point'!$L$3+'Single Point'!$K$3))*100</f>
        <v>0</v>
      </c>
      <c r="H118">
        <f>(H61/(H61+H42))/('Single Point'!$L$3/('Single Point'!$L$3+'Single Point'!$K$3))*100</f>
        <v>0</v>
      </c>
      <c r="I118">
        <f>(I61/(I61+I42))/('Single Point'!$L$3/('Single Point'!$L$3+'Single Point'!$K$3))*100</f>
        <v>0</v>
      </c>
      <c r="J118">
        <f>(J61/(J61+J42))/('Single Point'!$L$3/('Single Point'!$L$3+'Single Point'!$K$3))*100</f>
        <v>0</v>
      </c>
      <c r="K118">
        <f>(K61/(K61+K42))/('Single Point'!$L$3/('Single Point'!$L$3+'Single Point'!$K$3))*100</f>
        <v>0</v>
      </c>
      <c r="L118">
        <f>(L61/(L61+L42))/('Single Point'!$L$3/('Single Point'!$L$3+'Single Point'!$K$3))*100</f>
        <v>0</v>
      </c>
      <c r="M118">
        <f>(M61/(M61+M42))/('Single Point'!$L$3/('Single Point'!$L$3+'Single Point'!$K$3))*100</f>
        <v>0</v>
      </c>
      <c r="N118">
        <f>(N61/(N61+N42))/('Single Point'!$L$3/('Single Point'!$L$3+'Single Point'!$K$3))*100</f>
        <v>0</v>
      </c>
      <c r="O118">
        <f>(O61/(O61+O42))/('Single Point'!$L$3/('Single Point'!$L$3+'Single Point'!$K$3))*100</f>
        <v>0</v>
      </c>
      <c r="P118">
        <f>(P61/(P61+P42))/('Single Point'!$L$3/('Single Point'!$L$3+'Single Point'!$K$3))*100</f>
        <v>0</v>
      </c>
      <c r="Q118">
        <f>(Q61/(Q61+Q42))/('Single Point'!$L$3/('Single Point'!$L$3+'Single Point'!$K$3))*100</f>
        <v>0</v>
      </c>
      <c r="R118">
        <f>(R61/(R61+R42))/('Single Point'!$L$3/('Single Point'!$L$3+'Single Point'!$K$3))*100</f>
        <v>0</v>
      </c>
    </row>
    <row r="119" spans="1:18">
      <c r="A119" s="4">
        <v>40</v>
      </c>
      <c r="C119">
        <f>(C62/(C62+C43))/('Single Point'!$L$3/('Single Point'!$L$3+'Single Point'!$K$3))*100</f>
        <v>0</v>
      </c>
      <c r="D119">
        <f>(D62/(D62+D43))/('Single Point'!$L$3/('Single Point'!$L$3+'Single Point'!$K$3))*100</f>
        <v>0</v>
      </c>
      <c r="E119">
        <f>(E62/(E62+E43))/('Single Point'!$L$3/('Single Point'!$L$3+'Single Point'!$K$3))*100</f>
        <v>0</v>
      </c>
      <c r="F119">
        <f>(F62/(F62+F43))/('Single Point'!$L$3/('Single Point'!$L$3+'Single Point'!$K$3))*100</f>
        <v>0</v>
      </c>
      <c r="G119">
        <f>(G62/(G62+G43))/('Single Point'!$L$3/('Single Point'!$L$3+'Single Point'!$K$3))*100</f>
        <v>0</v>
      </c>
      <c r="H119">
        <f>(H62/(H62+H43))/('Single Point'!$L$3/('Single Point'!$L$3+'Single Point'!$K$3))*100</f>
        <v>0</v>
      </c>
      <c r="I119">
        <f>(I62/(I62+I43))/('Single Point'!$L$3/('Single Point'!$L$3+'Single Point'!$K$3))*100</f>
        <v>0</v>
      </c>
      <c r="J119">
        <f>(J62/(J62+J43))/('Single Point'!$L$3/('Single Point'!$L$3+'Single Point'!$K$3))*100</f>
        <v>0</v>
      </c>
      <c r="K119">
        <f>(K62/(K62+K43))/('Single Point'!$L$3/('Single Point'!$L$3+'Single Point'!$K$3))*100</f>
        <v>0</v>
      </c>
      <c r="L119">
        <f>(L62/(L62+L43))/('Single Point'!$L$3/('Single Point'!$L$3+'Single Point'!$K$3))*100</f>
        <v>0</v>
      </c>
      <c r="M119">
        <f>(M62/(M62+M43))/('Single Point'!$L$3/('Single Point'!$L$3+'Single Point'!$K$3))*100</f>
        <v>0</v>
      </c>
      <c r="N119">
        <f>(N62/(N62+N43))/('Single Point'!$L$3/('Single Point'!$L$3+'Single Point'!$K$3))*100</f>
        <v>0</v>
      </c>
      <c r="O119">
        <f>(O62/(O62+O43))/('Single Point'!$L$3/('Single Point'!$L$3+'Single Point'!$K$3))*100</f>
        <v>0</v>
      </c>
      <c r="P119">
        <f>(P62/(P62+P43))/('Single Point'!$L$3/('Single Point'!$L$3+'Single Point'!$K$3))*100</f>
        <v>0</v>
      </c>
      <c r="Q119">
        <f>(Q62/(Q62+Q43))/('Single Point'!$L$3/('Single Point'!$L$3+'Single Point'!$K$3))*100</f>
        <v>0</v>
      </c>
      <c r="R119">
        <f>(R62/(R62+R43))/('Single Point'!$L$3/('Single Point'!$L$3+'Single Point'!$K$3))*100</f>
        <v>0</v>
      </c>
    </row>
    <row r="120" spans="1:18">
      <c r="A120" s="4">
        <v>45</v>
      </c>
      <c r="C120">
        <f>(C63/(C63+C44))/('Single Point'!$L$3/('Single Point'!$L$3+'Single Point'!$K$3))*100</f>
        <v>0</v>
      </c>
      <c r="D120">
        <f>(D63/(D63+D44))/('Single Point'!$L$3/('Single Point'!$L$3+'Single Point'!$K$3))*100</f>
        <v>0</v>
      </c>
      <c r="E120">
        <f>(E63/(E63+E44))/('Single Point'!$L$3/('Single Point'!$L$3+'Single Point'!$K$3))*100</f>
        <v>0</v>
      </c>
      <c r="F120">
        <f>(F63/(F63+F44))/('Single Point'!$L$3/('Single Point'!$L$3+'Single Point'!$K$3))*100</f>
        <v>0</v>
      </c>
      <c r="G120">
        <f>(G63/(G63+G44))/('Single Point'!$L$3/('Single Point'!$L$3+'Single Point'!$K$3))*100</f>
        <v>0</v>
      </c>
      <c r="H120">
        <f>(H63/(H63+H44))/('Single Point'!$L$3/('Single Point'!$L$3+'Single Point'!$K$3))*100</f>
        <v>0</v>
      </c>
      <c r="I120">
        <f>(I63/(I63+I44))/('Single Point'!$L$3/('Single Point'!$L$3+'Single Point'!$K$3))*100</f>
        <v>0</v>
      </c>
      <c r="J120">
        <f>(J63/(J63+J44))/('Single Point'!$L$3/('Single Point'!$L$3+'Single Point'!$K$3))*100</f>
        <v>0</v>
      </c>
      <c r="K120">
        <f>(K63/(K63+K44))/('Single Point'!$L$3/('Single Point'!$L$3+'Single Point'!$K$3))*100</f>
        <v>0</v>
      </c>
      <c r="L120">
        <f>(L63/(L63+L44))/('Single Point'!$L$3/('Single Point'!$L$3+'Single Point'!$K$3))*100</f>
        <v>0</v>
      </c>
      <c r="M120">
        <f>(M63/(M63+M44))/('Single Point'!$L$3/('Single Point'!$L$3+'Single Point'!$K$3))*100</f>
        <v>0</v>
      </c>
      <c r="N120">
        <f>(N63/(N63+N44))/('Single Point'!$L$3/('Single Point'!$L$3+'Single Point'!$K$3))*100</f>
        <v>0</v>
      </c>
      <c r="O120">
        <f>(O63/(O63+O44))/('Single Point'!$L$3/('Single Point'!$L$3+'Single Point'!$K$3))*100</f>
        <v>0</v>
      </c>
      <c r="P120">
        <f>(P63/(P63+P44))/('Single Point'!$L$3/('Single Point'!$L$3+'Single Point'!$K$3))*100</f>
        <v>0</v>
      </c>
      <c r="Q120">
        <f>(Q63/(Q63+Q44))/('Single Point'!$L$3/('Single Point'!$L$3+'Single Point'!$K$3))*100</f>
        <v>0</v>
      </c>
      <c r="R120">
        <f>(R63/(R63+R44))/('Single Point'!$L$3/('Single Point'!$L$3+'Single Point'!$K$3))*100</f>
        <v>0</v>
      </c>
    </row>
    <row r="121" spans="1:18">
      <c r="A121" s="4">
        <v>50</v>
      </c>
      <c r="C121">
        <f>(C64/(C64+C45))/('Single Point'!$L$3/('Single Point'!$L$3+'Single Point'!$K$3))*100</f>
        <v>0</v>
      </c>
      <c r="D121">
        <f>(D64/(D64+D45))/('Single Point'!$L$3/('Single Point'!$L$3+'Single Point'!$K$3))*100</f>
        <v>0</v>
      </c>
      <c r="E121">
        <f>(E64/(E64+E45))/('Single Point'!$L$3/('Single Point'!$L$3+'Single Point'!$K$3))*100</f>
        <v>0</v>
      </c>
      <c r="F121">
        <f>(F64/(F64+F45))/('Single Point'!$L$3/('Single Point'!$L$3+'Single Point'!$K$3))*100</f>
        <v>0</v>
      </c>
      <c r="G121">
        <f>(G64/(G64+G45))/('Single Point'!$L$3/('Single Point'!$L$3+'Single Point'!$K$3))*100</f>
        <v>0</v>
      </c>
      <c r="H121">
        <f>(H64/(H64+H45))/('Single Point'!$L$3/('Single Point'!$L$3+'Single Point'!$K$3))*100</f>
        <v>0</v>
      </c>
      <c r="I121">
        <f>(I64/(I64+I45))/('Single Point'!$L$3/('Single Point'!$L$3+'Single Point'!$K$3))*100</f>
        <v>0</v>
      </c>
      <c r="J121">
        <f>(J64/(J64+J45))/('Single Point'!$L$3/('Single Point'!$L$3+'Single Point'!$K$3))*100</f>
        <v>0</v>
      </c>
      <c r="K121">
        <f>(K64/(K64+K45))/('Single Point'!$L$3/('Single Point'!$L$3+'Single Point'!$K$3))*100</f>
        <v>0</v>
      </c>
      <c r="L121">
        <f>(L64/(L64+L45))/('Single Point'!$L$3/('Single Point'!$L$3+'Single Point'!$K$3))*100</f>
        <v>0</v>
      </c>
      <c r="M121">
        <f>(M64/(M64+M45))/('Single Point'!$L$3/('Single Point'!$L$3+'Single Point'!$K$3))*100</f>
        <v>0</v>
      </c>
      <c r="N121">
        <f>(N64/(N64+N45))/('Single Point'!$L$3/('Single Point'!$L$3+'Single Point'!$K$3))*100</f>
        <v>0</v>
      </c>
      <c r="O121">
        <f>(O64/(O64+O45))/('Single Point'!$L$3/('Single Point'!$L$3+'Single Point'!$K$3))*100</f>
        <v>0</v>
      </c>
      <c r="P121">
        <f>(P64/(P64+P45))/('Single Point'!$L$3/('Single Point'!$L$3+'Single Point'!$K$3))*100</f>
        <v>0</v>
      </c>
      <c r="Q121">
        <f>(Q64/(Q64+Q45))/('Single Point'!$L$3/('Single Point'!$L$3+'Single Point'!$K$3))*100</f>
        <v>0</v>
      </c>
      <c r="R121">
        <f>(R64/(R64+R45))/('Single Point'!$L$3/('Single Point'!$L$3+'Single Point'!$K$3))*100</f>
        <v>0</v>
      </c>
    </row>
    <row r="122" spans="1:18">
      <c r="A122" s="4">
        <v>60</v>
      </c>
      <c r="C122">
        <f>(C65/(C65+C46))/('Single Point'!$L$3/('Single Point'!$L$3+'Single Point'!$K$3))*100</f>
        <v>0</v>
      </c>
      <c r="D122">
        <f>(D65/(D65+D46))/('Single Point'!$L$3/('Single Point'!$L$3+'Single Point'!$K$3))*100</f>
        <v>0</v>
      </c>
      <c r="E122">
        <f>(E65/(E65+E46))/('Single Point'!$L$3/('Single Point'!$L$3+'Single Point'!$K$3))*100</f>
        <v>0</v>
      </c>
      <c r="F122">
        <f>(F65/(F65+F46))/('Single Point'!$L$3/('Single Point'!$L$3+'Single Point'!$K$3))*100</f>
        <v>0</v>
      </c>
      <c r="G122">
        <f>(G65/(G65+G46))/('Single Point'!$L$3/('Single Point'!$L$3+'Single Point'!$K$3))*100</f>
        <v>0</v>
      </c>
      <c r="H122">
        <f>(H65/(H65+H46))/('Single Point'!$L$3/('Single Point'!$L$3+'Single Point'!$K$3))*100</f>
        <v>0</v>
      </c>
      <c r="I122">
        <f>(I65/(I65+I46))/('Single Point'!$L$3/('Single Point'!$L$3+'Single Point'!$K$3))*100</f>
        <v>0</v>
      </c>
      <c r="J122">
        <f>(J65/(J65+J46))/('Single Point'!$L$3/('Single Point'!$L$3+'Single Point'!$K$3))*100</f>
        <v>0</v>
      </c>
      <c r="K122">
        <f>(K65/(K65+K46))/('Single Point'!$L$3/('Single Point'!$L$3+'Single Point'!$K$3))*100</f>
        <v>0</v>
      </c>
      <c r="L122">
        <f>(L65/(L65+L46))/('Single Point'!$L$3/('Single Point'!$L$3+'Single Point'!$K$3))*100</f>
        <v>0</v>
      </c>
      <c r="M122">
        <f>(M65/(M65+M46))/('Single Point'!$L$3/('Single Point'!$L$3+'Single Point'!$K$3))*100</f>
        <v>0</v>
      </c>
      <c r="N122">
        <f>(N65/(N65+N46))/('Single Point'!$L$3/('Single Point'!$L$3+'Single Point'!$K$3))*100</f>
        <v>0</v>
      </c>
      <c r="O122">
        <f>(O65/(O65+O46))/('Single Point'!$L$3/('Single Point'!$L$3+'Single Point'!$K$3))*100</f>
        <v>0</v>
      </c>
      <c r="P122">
        <f>(P65/(P65+P46))/('Single Point'!$L$3/('Single Point'!$L$3+'Single Point'!$K$3))*100</f>
        <v>0</v>
      </c>
      <c r="Q122">
        <f>(Q65/(Q65+Q46))/('Single Point'!$L$3/('Single Point'!$L$3+'Single Point'!$K$3))*100</f>
        <v>0</v>
      </c>
      <c r="R122">
        <f>(R65/(R65+R46))/('Single Point'!$L$3/('Single Point'!$L$3+'Single Point'!$K$3))*100</f>
        <v>0</v>
      </c>
    </row>
    <row r="123" spans="1:18">
      <c r="A123" s="4">
        <v>70</v>
      </c>
      <c r="C123">
        <f>(C66/(C66+C47))/('Single Point'!$L$3/('Single Point'!$L$3+'Single Point'!$K$3))*100</f>
        <v>0</v>
      </c>
      <c r="D123">
        <f>(D66/(D66+D47))/('Single Point'!$L$3/('Single Point'!$L$3+'Single Point'!$K$3))*100</f>
        <v>0</v>
      </c>
      <c r="E123">
        <f>(E66/(E66+E47))/('Single Point'!$L$3/('Single Point'!$L$3+'Single Point'!$K$3))*100</f>
        <v>0</v>
      </c>
      <c r="F123">
        <f>(F66/(F66+F47))/('Single Point'!$L$3/('Single Point'!$L$3+'Single Point'!$K$3))*100</f>
        <v>0</v>
      </c>
      <c r="G123">
        <f>(G66/(G66+G47))/('Single Point'!$L$3/('Single Point'!$L$3+'Single Point'!$K$3))*100</f>
        <v>0</v>
      </c>
      <c r="H123">
        <f>(H66/(H66+H47))/('Single Point'!$L$3/('Single Point'!$L$3+'Single Point'!$K$3))*100</f>
        <v>0</v>
      </c>
      <c r="I123">
        <f>(I66/(I66+I47))/('Single Point'!$L$3/('Single Point'!$L$3+'Single Point'!$K$3))*100</f>
        <v>0</v>
      </c>
      <c r="J123">
        <f>(J66/(J66+J47))/('Single Point'!$L$3/('Single Point'!$L$3+'Single Point'!$K$3))*100</f>
        <v>0</v>
      </c>
      <c r="K123">
        <f>(K66/(K66+K47))/('Single Point'!$L$3/('Single Point'!$L$3+'Single Point'!$K$3))*100</f>
        <v>0</v>
      </c>
      <c r="L123">
        <f>(L66/(L66+L47))/('Single Point'!$L$3/('Single Point'!$L$3+'Single Point'!$K$3))*100</f>
        <v>0</v>
      </c>
      <c r="M123">
        <f>(M66/(M66+M47))/('Single Point'!$L$3/('Single Point'!$L$3+'Single Point'!$K$3))*100</f>
        <v>0</v>
      </c>
      <c r="N123">
        <f>(N66/(N66+N47))/('Single Point'!$L$3/('Single Point'!$L$3+'Single Point'!$K$3))*100</f>
        <v>0</v>
      </c>
      <c r="O123">
        <f>(O66/(O66+O47))/('Single Point'!$L$3/('Single Point'!$L$3+'Single Point'!$K$3))*100</f>
        <v>0</v>
      </c>
      <c r="P123">
        <f>(P66/(P66+P47))/('Single Point'!$L$3/('Single Point'!$L$3+'Single Point'!$K$3))*100</f>
        <v>0</v>
      </c>
      <c r="Q123">
        <f>(Q66/(Q66+Q47))/('Single Point'!$L$3/('Single Point'!$L$3+'Single Point'!$K$3))*100</f>
        <v>0</v>
      </c>
      <c r="R123">
        <f>(R66/(R66+R47))/('Single Point'!$L$3/('Single Point'!$L$3+'Single Point'!$K$3))*100</f>
        <v>0</v>
      </c>
    </row>
    <row r="124" spans="1:18">
      <c r="A124" s="4">
        <v>80</v>
      </c>
      <c r="C124">
        <f>(C67/(C67+C48))/('Single Point'!$L$3/('Single Point'!$L$3+'Single Point'!$K$3))*100</f>
        <v>0</v>
      </c>
      <c r="D124">
        <f>(D67/(D67+D48))/('Single Point'!$L$3/('Single Point'!$L$3+'Single Point'!$K$3))*100</f>
        <v>0</v>
      </c>
      <c r="E124">
        <f>(E67/(E67+E48))/('Single Point'!$L$3/('Single Point'!$L$3+'Single Point'!$K$3))*100</f>
        <v>0</v>
      </c>
      <c r="F124">
        <f>(F67/(F67+F48))/('Single Point'!$L$3/('Single Point'!$L$3+'Single Point'!$K$3))*100</f>
        <v>0</v>
      </c>
      <c r="G124">
        <f>(G67/(G67+G48))/('Single Point'!$L$3/('Single Point'!$L$3+'Single Point'!$K$3))*100</f>
        <v>0</v>
      </c>
      <c r="H124">
        <f>(H67/(H67+H48))/('Single Point'!$L$3/('Single Point'!$L$3+'Single Point'!$K$3))*100</f>
        <v>0</v>
      </c>
      <c r="I124">
        <f>(I67/(I67+I48))/('Single Point'!$L$3/('Single Point'!$L$3+'Single Point'!$K$3))*100</f>
        <v>0</v>
      </c>
      <c r="J124">
        <f>(J67/(J67+J48))/('Single Point'!$L$3/('Single Point'!$L$3+'Single Point'!$K$3))*100</f>
        <v>0</v>
      </c>
      <c r="K124">
        <f>(K67/(K67+K48))/('Single Point'!$L$3/('Single Point'!$L$3+'Single Point'!$K$3))*100</f>
        <v>0</v>
      </c>
      <c r="L124">
        <f>(L67/(L67+L48))/('Single Point'!$L$3/('Single Point'!$L$3+'Single Point'!$K$3))*100</f>
        <v>0</v>
      </c>
      <c r="M124">
        <f>(M67/(M67+M48))/('Single Point'!$L$3/('Single Point'!$L$3+'Single Point'!$K$3))*100</f>
        <v>0</v>
      </c>
      <c r="N124">
        <f>(N67/(N67+N48))/('Single Point'!$L$3/('Single Point'!$L$3+'Single Point'!$K$3))*100</f>
        <v>0</v>
      </c>
      <c r="O124">
        <f>(O67/(O67+O48))/('Single Point'!$L$3/('Single Point'!$L$3+'Single Point'!$K$3))*100</f>
        <v>0</v>
      </c>
      <c r="P124">
        <f>(P67/(P67+P48))/('Single Point'!$L$3/('Single Point'!$L$3+'Single Point'!$K$3))*100</f>
        <v>0</v>
      </c>
      <c r="Q124">
        <f>(Q67/(Q67+Q48))/('Single Point'!$L$3/('Single Point'!$L$3+'Single Point'!$K$3))*100</f>
        <v>0</v>
      </c>
      <c r="R124">
        <f>(R67/(R67+R48))/('Single Point'!$L$3/('Single Point'!$L$3+'Single Point'!$K$3))*100</f>
        <v>0</v>
      </c>
    </row>
    <row r="125" spans="1:18">
      <c r="A125" s="4">
        <v>90</v>
      </c>
      <c r="C125">
        <f>(C68/(C68+C49))/('Single Point'!$L$3/('Single Point'!$L$3+'Single Point'!$K$3))*100</f>
        <v>0</v>
      </c>
      <c r="D125">
        <f>(D68/(D68+D49))/('Single Point'!$L$3/('Single Point'!$L$3+'Single Point'!$K$3))*100</f>
        <v>0</v>
      </c>
      <c r="E125">
        <f>(E68/(E68+E49))/('Single Point'!$L$3/('Single Point'!$L$3+'Single Point'!$K$3))*100</f>
        <v>0</v>
      </c>
      <c r="F125">
        <f>(F68/(F68+F49))/('Single Point'!$L$3/('Single Point'!$L$3+'Single Point'!$K$3))*100</f>
        <v>0</v>
      </c>
      <c r="G125">
        <f>(G68/(G68+G49))/('Single Point'!$L$3/('Single Point'!$L$3+'Single Point'!$K$3))*100</f>
        <v>0</v>
      </c>
      <c r="H125">
        <f>(H68/(H68+H49))/('Single Point'!$L$3/('Single Point'!$L$3+'Single Point'!$K$3))*100</f>
        <v>0</v>
      </c>
      <c r="I125">
        <f>(I68/(I68+I49))/('Single Point'!$L$3/('Single Point'!$L$3+'Single Point'!$K$3))*100</f>
        <v>0</v>
      </c>
      <c r="J125">
        <f>(J68/(J68+J49))/('Single Point'!$L$3/('Single Point'!$L$3+'Single Point'!$K$3))*100</f>
        <v>0</v>
      </c>
      <c r="K125">
        <f>(K68/(K68+K49))/('Single Point'!$L$3/('Single Point'!$L$3+'Single Point'!$K$3))*100</f>
        <v>0</v>
      </c>
      <c r="L125">
        <f>(L68/(L68+L49))/('Single Point'!$L$3/('Single Point'!$L$3+'Single Point'!$K$3))*100</f>
        <v>0</v>
      </c>
      <c r="M125">
        <f>(M68/(M68+M49))/('Single Point'!$L$3/('Single Point'!$L$3+'Single Point'!$K$3))*100</f>
        <v>0</v>
      </c>
      <c r="N125">
        <f>(N68/(N68+N49))/('Single Point'!$L$3/('Single Point'!$L$3+'Single Point'!$K$3))*100</f>
        <v>0</v>
      </c>
      <c r="O125">
        <f>(O68/(O68+O49))/('Single Point'!$L$3/('Single Point'!$L$3+'Single Point'!$K$3))*100</f>
        <v>0</v>
      </c>
      <c r="P125">
        <f>(P68/(P68+P49))/('Single Point'!$L$3/('Single Point'!$L$3+'Single Point'!$K$3))*100</f>
        <v>0</v>
      </c>
      <c r="Q125">
        <f>(Q68/(Q68+Q49))/('Single Point'!$L$3/('Single Point'!$L$3+'Single Point'!$K$3))*100</f>
        <v>2.2405859705263453</v>
      </c>
      <c r="R125">
        <f>(R68/(R68+R49))/('Single Point'!$L$3/('Single Point'!$L$3+'Single Point'!$K$3))*100</f>
        <v>22.289155745598734</v>
      </c>
    </row>
    <row r="126" spans="1:18">
      <c r="A126" s="4">
        <v>100</v>
      </c>
      <c r="C126">
        <f>(C69/(C69+C50))/('Single Point'!$L$3/('Single Point'!$L$3+'Single Point'!$K$3))*100</f>
        <v>0</v>
      </c>
      <c r="D126">
        <f>(D69/(D69+D50))/('Single Point'!$L$3/('Single Point'!$L$3+'Single Point'!$K$3))*100</f>
        <v>0</v>
      </c>
      <c r="E126">
        <f>(E69/(E69+E50))/('Single Point'!$L$3/('Single Point'!$L$3+'Single Point'!$K$3))*100</f>
        <v>0</v>
      </c>
      <c r="F126">
        <f>(F69/(F69+F50))/('Single Point'!$L$3/('Single Point'!$L$3+'Single Point'!$K$3))*100</f>
        <v>0</v>
      </c>
      <c r="G126">
        <f>(G69/(G69+G50))/('Single Point'!$L$3/('Single Point'!$L$3+'Single Point'!$K$3))*100</f>
        <v>0</v>
      </c>
      <c r="H126">
        <f>(H69/(H69+H50))/('Single Point'!$L$3/('Single Point'!$L$3+'Single Point'!$K$3))*100</f>
        <v>0</v>
      </c>
      <c r="I126">
        <f>(I69/(I69+I50))/('Single Point'!$L$3/('Single Point'!$L$3+'Single Point'!$K$3))*100</f>
        <v>0</v>
      </c>
      <c r="J126">
        <f>(J69/(J69+J50))/('Single Point'!$L$3/('Single Point'!$L$3+'Single Point'!$K$3))*100</f>
        <v>0</v>
      </c>
      <c r="K126">
        <f>(K69/(K69+K50))/('Single Point'!$L$3/('Single Point'!$L$3+'Single Point'!$K$3))*100</f>
        <v>0</v>
      </c>
      <c r="L126">
        <f>(L69/(L69+L50))/('Single Point'!$L$3/('Single Point'!$L$3+'Single Point'!$K$3))*100</f>
        <v>0</v>
      </c>
      <c r="M126">
        <f>(M69/(M69+M50))/('Single Point'!$L$3/('Single Point'!$L$3+'Single Point'!$K$3))*100</f>
        <v>0</v>
      </c>
      <c r="N126">
        <f>(N69/(N69+N50))/('Single Point'!$L$3/('Single Point'!$L$3+'Single Point'!$K$3))*100</f>
        <v>0</v>
      </c>
      <c r="O126">
        <f>(O69/(O69+O50))/('Single Point'!$L$3/('Single Point'!$L$3+'Single Point'!$K$3))*100</f>
        <v>0</v>
      </c>
      <c r="P126">
        <f>(P69/(P69+P50))/('Single Point'!$L$3/('Single Point'!$L$3+'Single Point'!$K$3))*100</f>
        <v>14.482089504219259</v>
      </c>
      <c r="Q126">
        <f>(Q69/(Q69+Q50))/('Single Point'!$L$3/('Single Point'!$L$3+'Single Point'!$K$3))*100</f>
        <v>33.631748548349535</v>
      </c>
      <c r="R126">
        <f>(R69/(R69+R50))/('Single Point'!$L$3/('Single Point'!$L$3+'Single Point'!$K$3))*100</f>
        <v>46.026895064615374</v>
      </c>
    </row>
    <row r="127" spans="1:18">
      <c r="A127" s="4">
        <v>110</v>
      </c>
      <c r="C127">
        <f>(C70/(C70+C51))/('Single Point'!$L$3/('Single Point'!$L$3+'Single Point'!$K$3))*100</f>
        <v>0</v>
      </c>
      <c r="D127">
        <f>(D70/(D70+D51))/('Single Point'!$L$3/('Single Point'!$L$3+'Single Point'!$K$3))*100</f>
        <v>0</v>
      </c>
      <c r="E127">
        <f>(E70/(E70+E51))/('Single Point'!$L$3/('Single Point'!$L$3+'Single Point'!$K$3))*100</f>
        <v>0</v>
      </c>
      <c r="F127">
        <f>(F70/(F70+F51))/('Single Point'!$L$3/('Single Point'!$L$3+'Single Point'!$K$3))*100</f>
        <v>0</v>
      </c>
      <c r="G127">
        <f>(G70/(G70+G51))/('Single Point'!$L$3/('Single Point'!$L$3+'Single Point'!$K$3))*100</f>
        <v>0</v>
      </c>
      <c r="H127">
        <f>(H70/(H70+H51))/('Single Point'!$L$3/('Single Point'!$L$3+'Single Point'!$K$3))*100</f>
        <v>0</v>
      </c>
      <c r="I127">
        <f>(I70/(I70+I51))/('Single Point'!$L$3/('Single Point'!$L$3+'Single Point'!$K$3))*100</f>
        <v>0</v>
      </c>
      <c r="J127">
        <f>(J70/(J70+J51))/('Single Point'!$L$3/('Single Point'!$L$3+'Single Point'!$K$3))*100</f>
        <v>0</v>
      </c>
      <c r="K127">
        <f>(K70/(K70+K51))/('Single Point'!$L$3/('Single Point'!$L$3+'Single Point'!$K$3))*100</f>
        <v>0</v>
      </c>
      <c r="L127">
        <f>(L70/(L70+L51))/('Single Point'!$L$3/('Single Point'!$L$3+'Single Point'!$K$3))*100</f>
        <v>0</v>
      </c>
      <c r="M127">
        <f>(M70/(M70+M51))/('Single Point'!$L$3/('Single Point'!$L$3+'Single Point'!$K$3))*100</f>
        <v>0</v>
      </c>
      <c r="N127">
        <f>(N70/(N70+N51))/('Single Point'!$L$3/('Single Point'!$L$3+'Single Point'!$K$3))*100</f>
        <v>0</v>
      </c>
      <c r="O127">
        <f>(O70/(O70+O51))/('Single Point'!$L$3/('Single Point'!$L$3+'Single Point'!$K$3))*100</f>
        <v>14.466057158780851</v>
      </c>
      <c r="P127">
        <f>(P70/(P70+P51))/('Single Point'!$L$3/('Single Point'!$L$3+'Single Point'!$K$3))*100</f>
        <v>34.604247160673957</v>
      </c>
      <c r="Q127">
        <f>(Q70/(Q70+Q51))/('Single Point'!$L$3/('Single Point'!$L$3+'Single Point'!$K$3))*100</f>
        <v>51.520326762264155</v>
      </c>
      <c r="R127">
        <f>(R70/(R70+R51))/('Single Point'!$L$3/('Single Point'!$L$3+'Single Point'!$K$3))*100</f>
        <v>63.678758975907115</v>
      </c>
    </row>
    <row r="128" spans="1:18">
      <c r="A128" s="4">
        <v>140</v>
      </c>
      <c r="C128">
        <f>(C71/(C71+C52))/('Single Point'!$L$3/('Single Point'!$L$3+'Single Point'!$K$3))*100</f>
        <v>0</v>
      </c>
      <c r="D128">
        <f>(D71/(D71+D52))/('Single Point'!$L$3/('Single Point'!$L$3+'Single Point'!$K$3))*100</f>
        <v>0</v>
      </c>
      <c r="E128">
        <f>(E71/(E71+E52))/('Single Point'!$L$3/('Single Point'!$L$3+'Single Point'!$K$3))*100</f>
        <v>0</v>
      </c>
      <c r="F128">
        <f>(F71/(F71+F52))/('Single Point'!$L$3/('Single Point'!$L$3+'Single Point'!$K$3))*100</f>
        <v>0</v>
      </c>
      <c r="G128">
        <f>(G71/(G71+G52))/('Single Point'!$L$3/('Single Point'!$L$3+'Single Point'!$K$3))*100</f>
        <v>0</v>
      </c>
      <c r="H128">
        <f>(H71/(H71+H52))/('Single Point'!$L$3/('Single Point'!$L$3+'Single Point'!$K$3))*100</f>
        <v>0</v>
      </c>
      <c r="I128">
        <f>(I71/(I71+I52))/('Single Point'!$L$3/('Single Point'!$L$3+'Single Point'!$K$3))*100</f>
        <v>0</v>
      </c>
      <c r="J128">
        <f>(J71/(J71+J52))/('Single Point'!$L$3/('Single Point'!$L$3+'Single Point'!$K$3))*100</f>
        <v>0</v>
      </c>
      <c r="K128">
        <f>(K71/(K71+K52))/('Single Point'!$L$3/('Single Point'!$L$3+'Single Point'!$K$3))*100</f>
        <v>0</v>
      </c>
      <c r="L128">
        <f>(L71/(L71+L52))/('Single Point'!$L$3/('Single Point'!$L$3+'Single Point'!$K$3))*100</f>
        <v>0</v>
      </c>
      <c r="M128">
        <f>(M71/(M71+M52))/('Single Point'!$L$3/('Single Point'!$L$3+'Single Point'!$K$3))*100</f>
        <v>16.657817626611266</v>
      </c>
      <c r="N128">
        <f>(N71/(N71+N52))/('Single Point'!$L$3/('Single Point'!$L$3+'Single Point'!$K$3))*100</f>
        <v>39.252829737345508</v>
      </c>
      <c r="O128">
        <f>(O71/(O71+O52))/('Single Point'!$L$3/('Single Point'!$L$3+'Single Point'!$K$3))*100</f>
        <v>56.367157563076908</v>
      </c>
      <c r="P128">
        <f>(P71/(P71+P52))/('Single Point'!$L$3/('Single Point'!$L$3+'Single Point'!$K$3))*100</f>
        <v>70.556063033647334</v>
      </c>
      <c r="Q128">
        <f>(Q71/(Q71+Q52))/('Single Point'!$L$3/('Single Point'!$L$3+'Single Point'!$K$3))*100</f>
        <v>83.48145544220182</v>
      </c>
      <c r="R128">
        <f>(R71/(R71+R52))/('Single Point'!$L$3/('Single Point'!$L$3+'Single Point'!$K$3))*100</f>
        <v>92.771581235850391</v>
      </c>
    </row>
    <row r="129" spans="1:18">
      <c r="A129" s="4">
        <v>160</v>
      </c>
      <c r="C129">
        <f>(C72/(C72+C53))/('Single Point'!$L$3/('Single Point'!$L$3+'Single Point'!$K$3))*100</f>
        <v>0</v>
      </c>
      <c r="D129">
        <f>(D72/(D72+D53))/('Single Point'!$L$3/('Single Point'!$L$3+'Single Point'!$K$3))*100</f>
        <v>0</v>
      </c>
      <c r="E129">
        <f>(E72/(E72+E53))/('Single Point'!$L$3/('Single Point'!$L$3+'Single Point'!$K$3))*100</f>
        <v>0</v>
      </c>
      <c r="F129">
        <f>(F72/(F72+F53))/('Single Point'!$L$3/('Single Point'!$L$3+'Single Point'!$K$3))*100</f>
        <v>0</v>
      </c>
      <c r="G129">
        <f>(G72/(G72+G53))/('Single Point'!$L$3/('Single Point'!$L$3+'Single Point'!$K$3))*100</f>
        <v>0</v>
      </c>
      <c r="H129">
        <f>(H72/(H72+H53))/('Single Point'!$L$3/('Single Point'!$L$3+'Single Point'!$K$3))*100</f>
        <v>0</v>
      </c>
      <c r="I129">
        <f>(I72/(I72+I53))/('Single Point'!$L$3/('Single Point'!$L$3+'Single Point'!$K$3))*100</f>
        <v>0</v>
      </c>
      <c r="J129">
        <f>(J72/(J72+J53))/('Single Point'!$L$3/('Single Point'!$L$3+'Single Point'!$K$3))*100</f>
        <v>0</v>
      </c>
      <c r="K129">
        <f>(K72/(K72+K53))/('Single Point'!$L$3/('Single Point'!$L$3+'Single Point'!$K$3))*100</f>
        <v>4.2874607496990018</v>
      </c>
      <c r="L129">
        <f>(L72/(L72+L53))/('Single Point'!$L$3/('Single Point'!$L$3+'Single Point'!$K$3))*100</f>
        <v>18.963166713578602</v>
      </c>
      <c r="M129">
        <f>(M72/(M72+M53))/('Single Point'!$L$3/('Single Point'!$L$3+'Single Point'!$K$3))*100</f>
        <v>43.134917712909704</v>
      </c>
      <c r="N129">
        <f>(N72/(N72+N53))/('Single Point'!$L$3/('Single Point'!$L$3+'Single Point'!$K$3))*100</f>
        <v>62.217879028171112</v>
      </c>
      <c r="O129">
        <f>(O72/(O72+O53))/('Single Point'!$L$3/('Single Point'!$L$3+'Single Point'!$K$3))*100</f>
        <v>77.665990569096991</v>
      </c>
      <c r="P129">
        <f>(P72/(P72+P53))/('Single Point'!$L$3/('Single Point'!$L$3+'Single Point'!$K$3))*100</f>
        <v>90.427474015948832</v>
      </c>
      <c r="Q129">
        <f>(Q72/(Q72+Q53))/('Single Point'!$L$3/('Single Point'!$L$3+'Single Point'!$K$3))*100</f>
        <v>101.14712011130436</v>
      </c>
      <c r="R129">
        <f>(R72/(R72+R53))/('Single Point'!$L$3/('Single Point'!$L$3+'Single Point'!$K$3))*100</f>
        <v>108.85186574234112</v>
      </c>
    </row>
    <row r="130" spans="1:18">
      <c r="A130" s="4">
        <v>190</v>
      </c>
      <c r="C130">
        <f>(C73/(C73+C54))/('Single Point'!$L$3/('Single Point'!$L$3+'Single Point'!$K$3))*100</f>
        <v>0</v>
      </c>
      <c r="D130">
        <f>(D73/(D73+D54))/('Single Point'!$L$3/('Single Point'!$L$3+'Single Point'!$K$3))*100</f>
        <v>0</v>
      </c>
      <c r="E130">
        <f>(E73/(E73+E54))/('Single Point'!$L$3/('Single Point'!$L$3+'Single Point'!$K$3))*100</f>
        <v>0</v>
      </c>
      <c r="F130">
        <f>(F73/(F73+F54))/('Single Point'!$L$3/('Single Point'!$L$3+'Single Point'!$K$3))*100</f>
        <v>0</v>
      </c>
      <c r="G130">
        <f>(G73/(G73+G54))/('Single Point'!$L$3/('Single Point'!$L$3+'Single Point'!$K$3))*100</f>
        <v>0</v>
      </c>
      <c r="H130">
        <f>(H73/(H73+H54))/('Single Point'!$L$3/('Single Point'!$L$3+'Single Point'!$K$3))*100</f>
        <v>0</v>
      </c>
      <c r="I130">
        <f>(I73/(I73+I54))/('Single Point'!$L$3/('Single Point'!$L$3+'Single Point'!$K$3))*100</f>
        <v>0</v>
      </c>
      <c r="J130">
        <f>(J73/(J73+J54))/('Single Point'!$L$3/('Single Point'!$L$3+'Single Point'!$K$3))*100</f>
        <v>16.587107479303096</v>
      </c>
      <c r="K130">
        <f>(K73/(K73+K54))/('Single Point'!$L$3/('Single Point'!$L$3+'Single Point'!$K$3))*100</f>
        <v>34.463215870892064</v>
      </c>
      <c r="L130">
        <f>(L73/(L73+L54))/('Single Point'!$L$3/('Single Point'!$L$3+'Single Point'!$K$3))*100</f>
        <v>46.715166403350516</v>
      </c>
      <c r="M130">
        <f>(M73/(M73+M54))/('Single Point'!$L$3/('Single Point'!$L$3+'Single Point'!$K$3))*100</f>
        <v>66.894849633282163</v>
      </c>
      <c r="N130">
        <f>(N73/(N73+N54))/('Single Point'!$L$3/('Single Point'!$L$3+'Single Point'!$K$3))*100</f>
        <v>82.826178499017658</v>
      </c>
      <c r="O130">
        <f>(O73/(O73+O54))/('Single Point'!$L$3/('Single Point'!$L$3+'Single Point'!$K$3))*100</f>
        <v>95.722968533184414</v>
      </c>
      <c r="P130">
        <f>(P73/(P73+P54))/('Single Point'!$L$3/('Single Point'!$L$3+'Single Point'!$K$3))*100</f>
        <v>107.0659254113117</v>
      </c>
      <c r="Q130">
        <f>(Q73/(Q73+Q54))/('Single Point'!$L$3/('Single Point'!$L$3+'Single Point'!$K$3))*100</f>
        <v>115.93868691174094</v>
      </c>
      <c r="R130">
        <f>(R73/(R73+R54))/('Single Point'!$L$3/('Single Point'!$L$3+'Single Point'!$K$3))*100</f>
        <v>122.3159842401744</v>
      </c>
    </row>
    <row r="131" spans="1:18">
      <c r="A131" s="4">
        <v>230</v>
      </c>
      <c r="C131">
        <f>(C74/(C74+C55))/('Single Point'!$L$3/('Single Point'!$L$3+'Single Point'!$K$3))*100</f>
        <v>0</v>
      </c>
      <c r="D131">
        <f>(D74/(D74+D55))/('Single Point'!$L$3/('Single Point'!$L$3+'Single Point'!$K$3))*100</f>
        <v>0</v>
      </c>
      <c r="E131">
        <f>(E74/(E74+E55))/('Single Point'!$L$3/('Single Point'!$L$3+'Single Point'!$K$3))*100</f>
        <v>0</v>
      </c>
      <c r="F131">
        <f>(F74/(F74+F55))/('Single Point'!$L$3/('Single Point'!$L$3+'Single Point'!$K$3))*100</f>
        <v>0</v>
      </c>
      <c r="G131">
        <f>(G74/(G74+G55))/('Single Point'!$L$3/('Single Point'!$L$3+'Single Point'!$K$3))*100</f>
        <v>0</v>
      </c>
      <c r="H131">
        <f>(H74/(H74+H55))/('Single Point'!$L$3/('Single Point'!$L$3+'Single Point'!$K$3))*100</f>
        <v>1.107724457525145</v>
      </c>
      <c r="I131">
        <f>(I74/(I74+I55))/('Single Point'!$L$3/('Single Point'!$L$3+'Single Point'!$K$3))*100</f>
        <v>35.281551129096982</v>
      </c>
      <c r="J131">
        <f>(J74/(J74+J55))/('Single Point'!$L$3/('Single Point'!$L$3+'Single Point'!$K$3))*100</f>
        <v>60.30171903896008</v>
      </c>
      <c r="K131">
        <f>(K74/(K74+K55))/('Single Point'!$L$3/('Single Point'!$L$3+'Single Point'!$K$3))*100</f>
        <v>75.419823358594812</v>
      </c>
      <c r="L131">
        <f>(L74/(L74+L55))/('Single Point'!$L$3/('Single Point'!$L$3+'Single Point'!$K$3))*100</f>
        <v>84.382086542643393</v>
      </c>
      <c r="M131">
        <f>(M74/(M74+M55))/('Single Point'!$L$3/('Single Point'!$L$3+'Single Point'!$K$3))*100</f>
        <v>99.143461198723486</v>
      </c>
      <c r="N131">
        <f>(N74/(N74+N55))/('Single Point'!$L$3/('Single Point'!$L$3+'Single Point'!$K$3))*100</f>
        <v>110.79717803247094</v>
      </c>
      <c r="O131">
        <f>(O74/(O74+O55))/('Single Point'!$L$3/('Single Point'!$L$3+'Single Point'!$K$3))*100</f>
        <v>120.23113927883784</v>
      </c>
      <c r="P131">
        <f>(P74/(P74+P55))/('Single Point'!$L$3/('Single Point'!$L$3+'Single Point'!$K$3))*100</f>
        <v>128.02441161279319</v>
      </c>
      <c r="Q131">
        <f>(Q74/(Q74+Q55))/('Single Point'!$L$3/('Single Point'!$L$3+'Single Point'!$K$3))*100</f>
        <v>134.57076037331564</v>
      </c>
      <c r="R131">
        <f>(R74/(R74+R55))/('Single Point'!$L$3/('Single Point'!$L$3+'Single Point'!$K$3))*100</f>
        <v>139.27594854494112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Single Point</vt:lpstr>
      <vt:lpstr>VE Table</vt:lpstr>
      <vt:lpstr>Sheet3</vt:lpstr>
      <vt:lpstr>'Single Point'!veTable1Tbl_2010_10_28_22.09.51.table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 A</dc:creator>
  <cp:lastModifiedBy>Pete A</cp:lastModifiedBy>
  <dcterms:created xsi:type="dcterms:W3CDTF">2010-10-29T01:43:31Z</dcterms:created>
  <dcterms:modified xsi:type="dcterms:W3CDTF">2010-10-29T22:08:54Z</dcterms:modified>
</cp:coreProperties>
</file>